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turtob-my.sharepoint.com/personal/lina_bukavickiene_turtas_lt/Documents/Dokumentai/VPS MANO pirkimai/23. VP-3740_Kondicionierių_įrengimas Panevėžio regione/1 PD/"/>
    </mc:Choice>
  </mc:AlternateContent>
  <xr:revisionPtr revIDLastSave="681" documentId="8_{C9BC84DD-5410-436C-8B21-30898BAF4A0B}" xr6:coauthVersionLast="47" xr6:coauthVersionMax="47" xr10:uidLastSave="{E15B6BF4-FF39-4D5F-882D-1EAF847A6495}"/>
  <bookViews>
    <workbookView xWindow="-108" yWindow="-108" windowWidth="23256" windowHeight="12456" xr2:uid="{7265A38E-F926-4D6A-80BB-D91B6ED97041}"/>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1" i="1" l="1"/>
  <c r="G72" i="1"/>
  <c r="G63" i="1"/>
  <c r="G64" i="1"/>
  <c r="G65" i="1"/>
  <c r="G80" i="1"/>
  <c r="G87" i="1"/>
  <c r="G86" i="1"/>
  <c r="G85" i="1"/>
  <c r="G82" i="1"/>
  <c r="G81" i="1"/>
  <c r="G77" i="1"/>
  <c r="G76" i="1"/>
  <c r="G75" i="1"/>
  <c r="G70" i="1"/>
  <c r="G69" i="1"/>
  <c r="G68" i="1"/>
  <c r="G62" i="1"/>
  <c r="G61" i="1"/>
  <c r="G60" i="1"/>
  <c r="G88" i="1" l="1"/>
  <c r="G90" i="1"/>
  <c r="G89" i="1" s="1"/>
</calcChain>
</file>

<file path=xl/sharedStrings.xml><?xml version="1.0" encoding="utf-8"?>
<sst xmlns="http://schemas.openxmlformats.org/spreadsheetml/2006/main" count="492" uniqueCount="223">
  <si>
    <t>Eil. Nr.</t>
  </si>
  <si>
    <t>Mato vnt.</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</si>
  <si>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</si>
  <si>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</si>
  <si>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</si>
  <si>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</si>
  <si>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</si>
  <si>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</si>
  <si>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</si>
  <si>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(Tiekėjo arba jo įgalioto asmens pareigų pavadinimas)</t>
  </si>
  <si>
    <t xml:space="preserve">(Parašas) </t>
  </si>
  <si>
    <t>(Vardas Pavardė)</t>
  </si>
  <si>
    <t>Įkainių suma, Eur be PVM</t>
  </si>
  <si>
    <t xml:space="preserve"> PIRKIMO</t>
  </si>
  <si>
    <t>2 priedas</t>
  </si>
  <si>
    <t>Pasirašydami šį pasiūlymą, tvirtiname, kad:</t>
  </si>
  <si>
    <t>Preliminarus kiekis</t>
  </si>
  <si>
    <t>Tiekėjo arba tiekėjų grupės narių pavadinimas (-ai)</t>
  </si>
  <si>
    <t>Tiekėjo arba tiekėjų grupės narių adresas (-ai)</t>
  </si>
  <si>
    <t>Tiekėjo arba tiekėjo grupės narių juridinio asmens kodas (-ai) (tuo atveju, jei paraišką teikia fizinis asmuo - verslo pažymėjimo Nr. ar pan.)</t>
  </si>
  <si>
    <t>Už pasiūlymą atsakingo asmens pareigos, vardas, pavardė</t>
  </si>
  <si>
    <t>Už pasiūlymą atsakingo asmens telefono numeris, elektroninio pašto adresas</t>
  </si>
  <si>
    <t>*prašoma užpildyti visus laukus</t>
  </si>
  <si>
    <t>Pavadinimas, kodas ir adresas</t>
  </si>
  <si>
    <t>Informacija apie ūkio subjektus, kurių pajėgumais remiamasi siekiant atitikti kvalifikacijos reikalavimus:</t>
  </si>
  <si>
    <t>Nuoroda į tikslų kvalifikacijos reikalavimą, kuriam atitikti remiamasi subjekto pajėgumais</t>
  </si>
  <si>
    <t>Perduodama vykdyti pirkimo sutarties dalis (procentais) ir jos aprašymas</t>
  </si>
  <si>
    <t>Subtiekėjui perduodama vykdyti pirkimo objekto dalis (procentais)</t>
  </si>
  <si>
    <t>Kartu su pasiūlymu pateikiama kiekvieno subtiekėjo laisvos formos deklaracija ar kitas dokumentas, patvirtinantis sutikimą dalyvauti šiame pirkime.</t>
  </si>
  <si>
    <t>Vardas ir pavardė</t>
  </si>
  <si>
    <t>Specialisto dabartinė darbovietė</t>
  </si>
  <si>
    <t>Specialisto pajėgumais remiamasi siekiant atitikti kvalifikacijos reikalavimus
(Taip/Ne)</t>
  </si>
  <si>
    <t>1. INFORMACIJA APIE TIEKĖJĄ*</t>
  </si>
  <si>
    <t>Siūlomos paslaugos visiškai atitinka pirkimo dokumentuose nurodytus reikalavimus. Mes siūlome šias paslaugas (kaina nurodoma dviejų skaičių po kablelio tikslumu):</t>
  </si>
  <si>
    <t>1 lentelė</t>
  </si>
  <si>
    <t>Pirkimo objektas</t>
  </si>
  <si>
    <t>2 lentelė</t>
  </si>
  <si>
    <t>1 mato vieneto įkainis,
Eur be PVM</t>
  </si>
  <si>
    <t xml:space="preserve">**Tais atvejais, kai pagal galiojančius teisės aktus tiekėjui nereikia mokėti PVM, šių lentelės skilčių tiekėjas nepildo ir nurodo priežastis, dėl kurių PVM nemokamas:_____________________________________. </t>
  </si>
  <si>
    <t>1.1.</t>
  </si>
  <si>
    <t>Vnt.</t>
  </si>
  <si>
    <t xml:space="preserve">Kompl. </t>
  </si>
  <si>
    <t>1.</t>
  </si>
  <si>
    <t>1.1.1</t>
  </si>
  <si>
    <t>1.1.2</t>
  </si>
  <si>
    <t>1.1.3</t>
  </si>
  <si>
    <t>6.1</t>
  </si>
  <si>
    <t>7.1</t>
  </si>
  <si>
    <t>Pasiūlymo kaina, Eur su PVM**</t>
  </si>
  <si>
    <t>Pasiūlymo kaina, Eur be PVM:</t>
  </si>
  <si>
    <t xml:space="preserve">Pavadinimas </t>
  </si>
  <si>
    <t xml:space="preserve">Parametrai </t>
  </si>
  <si>
    <t>Siūlomi parametrai
(nurodomas įrangos gamintojas, modelis ir kt.- pildo tiekėjas)</t>
  </si>
  <si>
    <t>Įrangos pavadinimas, modelis</t>
  </si>
  <si>
    <t>(pildo Tiekėjas)</t>
  </si>
  <si>
    <t>Tipas </t>
  </si>
  <si>
    <t>(pildo tiekėjas)</t>
  </si>
  <si>
    <t xml:space="preserve">Technologija </t>
  </si>
  <si>
    <t xml:space="preserve">Kondicionuojamų patalpų plotai </t>
  </si>
  <si>
    <t xml:space="preserve">Kondicionuojamų patalpų aukštis </t>
  </si>
  <si>
    <t>Komunikacija ir valdymas</t>
  </si>
  <si>
    <t xml:space="preserve">Vėsinimo galia, kW </t>
  </si>
  <si>
    <t>Šildymo galia, kW</t>
  </si>
  <si>
    <t>Lauko oro temperatūros ribos šaldymui min. / max:</t>
  </si>
  <si>
    <t>Galimybė eksploatuoti šildymo režime prie žemos lauko oro temperatūros</t>
  </si>
  <si>
    <t>Triukšmo lygis (garso slėgis Lp) vėsinant/šildant, dB </t>
  </si>
  <si>
    <t>Šaltnešio (freono) tipas </t>
  </si>
  <si>
    <t>Ne prasčiau kaip -10 °C iki + 43 °C</t>
  </si>
  <si>
    <t xml:space="preserve">Ne mažiau kaip iki -15 °C </t>
  </si>
  <si>
    <t xml:space="preserve">Ne daugiau kaip 65 </t>
  </si>
  <si>
    <t xml:space="preserve">R32 arba lygiavertis </t>
  </si>
  <si>
    <t>Garantija įrangai (kompl.)</t>
  </si>
  <si>
    <t xml:space="preserve">Suteikiama ne mažiau kaip 24 mėn. </t>
  </si>
  <si>
    <t xml:space="preserve">Darbo režimas </t>
  </si>
  <si>
    <t>Bendri reikalavimai išoriniam blokui</t>
  </si>
  <si>
    <t>Bendri reikalavimai vidiniam blokui</t>
  </si>
  <si>
    <t>6.2</t>
  </si>
  <si>
    <t>6.3</t>
  </si>
  <si>
    <t>6.4</t>
  </si>
  <si>
    <t>6.5</t>
  </si>
  <si>
    <t>6.6</t>
  </si>
  <si>
    <t>7.</t>
  </si>
  <si>
    <t>Siūlomos įrangos gamintojas ir modelis</t>
  </si>
  <si>
    <t>7 = 3 * 6</t>
  </si>
  <si>
    <t>-</t>
  </si>
  <si>
    <t xml:space="preserve">Sieninis oro kondicionierius (su distanciniu valdymu)
</t>
  </si>
  <si>
    <t>Tiekėjas įrenginių galingumus parenka pagal esamų patalpų parametrus, vidinių blokų galingumus</t>
  </si>
  <si>
    <t>Ne mažiau, kaip A+ klasė</t>
  </si>
  <si>
    <t>6.7</t>
  </si>
  <si>
    <t>7.2</t>
  </si>
  <si>
    <t xml:space="preserve"> Šildymo galia, kW</t>
  </si>
  <si>
    <t>Vėsinimo galia, kW</t>
  </si>
  <si>
    <t>Šaldymas, šildymas, džiovinimas, oro recirkuliacija (ventiliatorius)</t>
  </si>
  <si>
    <t>Energijos klasė</t>
  </si>
  <si>
    <t>*Nurodytam techniniam reikalavimui Tiekėjas gali teikti lygiavertį pasiūlymą.</t>
  </si>
  <si>
    <t xml:space="preserve">
</t>
  </si>
  <si>
    <t>Tiekėjo / Ūkio subjektų grupės atsakingo partnerio sąskaitos numeris, banko pavadinimas ir banko kodas (-ai)</t>
  </si>
  <si>
    <r>
      <t>4.1.</t>
    </r>
    <r>
      <rPr>
        <sz val="7"/>
        <color rgb="FF000000"/>
        <rFont val="Times New Roman"/>
        <family val="1"/>
        <charset val="186"/>
      </rPr>
      <t xml:space="preserve">  </t>
    </r>
    <r>
      <rPr>
        <sz val="12"/>
        <color rgb="FF000000"/>
        <rFont val="Calibri"/>
        <family val="2"/>
        <charset val="186"/>
        <scheme val="minor"/>
      </rPr>
      <t>Informacija dėl Lietuvos Respublikos viešųjų pirkimų įstatymo 46 straipsnio 2¹ dalyje numatyto pašalinimo pagrindo:</t>
    </r>
  </si>
  <si>
    <t>Tiekėjo pašalinimo pagrindai</t>
  </si>
  <si>
    <t>VPĮ straipsnis</t>
  </si>
  <si>
    <t>Pašalinimo pagrindų nebuvimą įrodantys dokumentai</t>
  </si>
  <si>
    <t>VPĮ 46 straipsnio 2¹ dalis</t>
  </si>
  <si>
    <t>Iš Lietuvoje įsteigtų subjektų įrodančių dokumentų nereikalaujama.</t>
  </si>
  <si>
    <t>3. PASIŪLYMO KAINA</t>
  </si>
  <si>
    <t>PVM (tarifas / jį šioje vietoje įrašo tiekėjas), bendra PVM suma**</t>
  </si>
  <si>
    <t>4. KITA INFORMACIJA</t>
  </si>
  <si>
    <t>4.2. Šiame pasiūlyme yra pateikta konfidenciali informacija:</t>
  </si>
  <si>
    <t>Dokumentų (ar jų dalių) pavadinimai</t>
  </si>
  <si>
    <t>Nurodytos konfidencialios informacijos pagrindimas (paaiškinimas, kuo remiantis nurodytas dokumentas ar jo dalis yra konfidencialūs)</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</si>
  <si>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</si>
  <si>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1.	 Sutinkame su visomis pirkimo sąlygomis, nustatytomis pirkimo dokumentuose, jų papildymuose, paaiškinimuose;</t>
  </si>
  <si>
    <t>2. Dokumentų skaitmeninės kopijos ir elektroninėmis priemonėmis pateikti duomenys yra tikri;</t>
  </si>
  <si>
    <t>3. Sutinkame, kad vadovaujantis Viešųjų pirkimų įstatymo 86 straipsnio 9 dalimi, laimėjimo atveju, CVP IS, būtų paskelbtas pasiūlymas, sudaryta pirkimo sutartis ir jos pakeitimai (jei tokie bus);</t>
  </si>
  <si>
    <t>11.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</si>
  <si>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 Ūkio subjektų grupės, laimėjimo atveju, už sutarties vykdymą atsakingo asmens vardas, pavardė, telefono numeris, elektroninio pašto adresas</t>
  </si>
  <si>
    <r>
      <t xml:space="preserve"> </t>
    </r>
    <r>
      <rPr>
        <vertAlign val="superscript"/>
        <sz val="10"/>
        <color theme="1"/>
        <rFont val="Calibri"/>
        <family val="2"/>
        <charset val="186"/>
        <scheme val="minor"/>
      </rPr>
      <t>1</t>
    </r>
    <r>
      <rPr>
        <sz val="10"/>
        <color theme="1"/>
        <rFont val="Calibri"/>
        <family val="2"/>
        <charset val="186"/>
        <scheme val="minor"/>
      </rPr>
      <t>Kai tiekėjas pageidauja remtis kitų ūkio subjektų pajėgumais, jis privalo įrodyti, kad ūkio subjektų, kurių pajėgumais jis remiasi, ištekliai jam bus prieinami (pvz. sutartis, ketinimų protokolas ir kt.).</t>
    </r>
  </si>
  <si>
    <r>
      <t>Informacija apie subtiekėjus</t>
    </r>
    <r>
      <rPr>
        <vertAlign val="superscript"/>
        <sz val="10"/>
        <color theme="1"/>
        <rFont val="Calibri"/>
        <family val="2"/>
        <charset val="186"/>
        <scheme val="minor"/>
      </rPr>
      <t>2</t>
    </r>
    <r>
      <rPr>
        <sz val="10"/>
        <color theme="1"/>
        <rFont val="Calibri"/>
        <family val="2"/>
        <charset val="186"/>
        <scheme val="minor"/>
      </rPr>
      <t xml:space="preserve"> , kurie bus pasitelkiami vykdant pirkimo sutartį ir kurių pajėgumais nesiremiama siekiant atitikti kvalifikacijos reikalavimus:</t>
    </r>
  </si>
  <si>
    <r>
      <t>Pateikiamų įrodymų pavadinimas</t>
    </r>
    <r>
      <rPr>
        <vertAlign val="superscript"/>
        <sz val="12"/>
        <color theme="1"/>
        <rFont val="Calibri"/>
        <family val="2"/>
        <charset val="186"/>
        <scheme val="minor"/>
      </rPr>
      <t xml:space="preserve">1 </t>
    </r>
  </si>
  <si>
    <r>
      <t>Subtiekėjui perduodamos vykdyti pirkimo objekto dalies aprašymas</t>
    </r>
    <r>
      <rPr>
        <vertAlign val="superscript"/>
        <sz val="12"/>
        <color theme="1"/>
        <rFont val="Calibri"/>
        <family val="2"/>
        <charset val="186"/>
        <scheme val="minor"/>
      </rPr>
      <t>3</t>
    </r>
  </si>
  <si>
    <r>
      <rPr>
        <vertAlign val="superscript"/>
        <sz val="10"/>
        <color theme="1"/>
        <rFont val="Calibri"/>
        <family val="2"/>
        <charset val="186"/>
        <scheme val="minor"/>
      </rPr>
      <t>2</t>
    </r>
    <r>
      <rPr>
        <sz val="10"/>
        <color theme="1"/>
        <rFont val="Calibri"/>
        <family val="2"/>
        <charset val="186"/>
        <scheme val="minor"/>
      </rPr>
      <t>Nurodomas konkretus subtiekėjo pavadinimas, jei jis žinomas pasiūlymų pateikimo metu. Jei ketinama pasitelkti, tačiau konkretus pavadinimas nėra žinomas, nurodoma „nežinomas“.</t>
    </r>
  </si>
  <si>
    <r>
      <rPr>
        <vertAlign val="superscript"/>
        <sz val="10"/>
        <color theme="1"/>
        <rFont val="Calibri"/>
        <family val="2"/>
        <charset val="186"/>
        <scheme val="minor"/>
      </rPr>
      <t>3</t>
    </r>
    <r>
      <rPr>
        <sz val="10"/>
        <color theme="1"/>
        <rFont val="Calibri"/>
        <family val="2"/>
        <charset val="186"/>
        <scheme val="minor"/>
      </rPr>
      <t>Toks perdavimas nekeičia pagrindinio tiekėjo atsakomybės dėl numatomos sudaryti sutarties įvykdymo.</t>
    </r>
  </si>
  <si>
    <r>
      <t>Informacija apie specialistus</t>
    </r>
    <r>
      <rPr>
        <vertAlign val="superscript"/>
        <sz val="10"/>
        <color theme="1"/>
        <rFont val="Calibri"/>
        <family val="2"/>
        <charset val="186"/>
        <scheme val="minor"/>
      </rPr>
      <t>4</t>
    </r>
    <r>
      <rPr>
        <sz val="10"/>
        <color theme="1"/>
        <rFont val="Calibri"/>
        <family val="2"/>
        <charset val="186"/>
        <scheme val="minor"/>
      </rPr>
      <t>, kurie bus pasitelkiami vykdant pirkimo sutartį, tačiau jie nėra tiekėjo ar tiekėjo pasitelkiamo subtiekėjo darbuotojai, bet laimėjimo atveju būtų įdarbinti:</t>
    </r>
  </si>
  <si>
    <r>
      <rPr>
        <vertAlign val="superscript"/>
        <sz val="10"/>
        <color theme="1"/>
        <rFont val="Calibri"/>
        <family val="2"/>
        <charset val="186"/>
        <scheme val="minor"/>
      </rPr>
      <t>4</t>
    </r>
    <r>
      <rPr>
        <sz val="10"/>
        <color theme="1"/>
        <rFont val="Calibri"/>
        <family val="2"/>
        <charset val="186"/>
        <scheme val="minor"/>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</si>
  <si>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2. INFORMACIJA APIE ŪKIO SUBJEKTUS IR SUBRANGOVUS / SUBTIEKĖJUS</t>
  </si>
  <si>
    <t>Tiekėjo arba tiekėjų grupės narių telefonai, el. pašto adresai</t>
  </si>
  <si>
    <t>2.</t>
  </si>
  <si>
    <t>2.1.</t>
  </si>
  <si>
    <t>Kondicionavimo sistemos įranga - 1 komplektas</t>
  </si>
  <si>
    <t>2.1.2</t>
  </si>
  <si>
    <t>2.1.1</t>
  </si>
  <si>
    <t>2.1.3</t>
  </si>
  <si>
    <t>3.</t>
  </si>
  <si>
    <t>3.1.</t>
  </si>
  <si>
    <t xml:space="preserve">Kondicionavimo sistemos įranga - 2 komplektai </t>
  </si>
  <si>
    <t>3.1.1</t>
  </si>
  <si>
    <t>3.1.2</t>
  </si>
  <si>
    <t>3.1.3</t>
  </si>
  <si>
    <t>4.</t>
  </si>
  <si>
    <t>4.1.</t>
  </si>
  <si>
    <t>4.1.1</t>
  </si>
  <si>
    <t>4.1.2</t>
  </si>
  <si>
    <t>4.1.3</t>
  </si>
  <si>
    <t>5.</t>
  </si>
  <si>
    <t>Metalistų g. 4, Šiauliai</t>
  </si>
  <si>
    <t>5.1.</t>
  </si>
  <si>
    <t>5.1.1</t>
  </si>
  <si>
    <t>5.1.2</t>
  </si>
  <si>
    <t>5.1.3</t>
  </si>
  <si>
    <t>2,8 m</t>
  </si>
  <si>
    <t>MultiSplit sistemos turi turėti galimybę prijungti įrenginius į Ethernet tinklą</t>
  </si>
  <si>
    <t>Multisplit sistemai lauko bloko galia negali būti mažesnė nei 80% prijungiamų vidinių blokų suminei galiai</t>
  </si>
  <si>
    <t>Split Inverter (1 vidinis blokas ir 1 išorinis) – 1 kompl.</t>
  </si>
  <si>
    <t>2,59 m</t>
  </si>
  <si>
    <t xml:space="preserve">Split sistemos turi turėti galimybę prijungti įrenginius į Ethernet tinklą </t>
  </si>
  <si>
    <t xml:space="preserve">MultiSplit sistemos turi turėti galimybę prijungti įrenginius į Ethernet tinklą </t>
  </si>
  <si>
    <t>Multisplit sistemai lauko bloko galia negali būti mažesnė nei 80% prijungiamų vidinių blokų suminei galiai.</t>
  </si>
  <si>
    <t>3,0 m</t>
  </si>
  <si>
    <t>Bendri reikalavimai vidiniams blokams</t>
  </si>
  <si>
    <t xml:space="preserve">4. Jeigu kvalifikacija dėl teisės verstis atitinkama veikla nebuvo tikrinama arba tikrinama ne visa apimtimi, įsipareigojame perkančiajai organizacijai, kad pirkimo sutartį vykdys tik tokią teisę turintys asmenys; </t>
  </si>
  <si>
    <r>
      <t xml:space="preserve">6.	 Pasiūlymo galiojimo laikotarpiu atsisakius sudaryti viešojo pirkimo sutartį ar jos nepasirašius per perkančiosios organizacijos nustatytą terminą, sutinkame sumokėti perkančiajai organizacijai </t>
    </r>
    <r>
      <rPr>
        <b/>
        <sz val="10"/>
        <color theme="1"/>
        <rFont val="Calibri"/>
        <family val="2"/>
        <charset val="186"/>
        <scheme val="minor"/>
      </rPr>
      <t>5 (penkių) proc. pasiūlymo kainos Eur be PVM dydžio baudą bei padengti perkančiosios organizacijos patirtus nuostolius, kiek jų nepadengia aukščiau nurodyta bauda;</t>
    </r>
  </si>
  <si>
    <t>5. Pasiūlymas galioja iki termino, nustatyto pirkimo dokumentuose;</t>
  </si>
  <si>
    <t xml:space="preserve">7.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</si>
  <si>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8.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</si>
  <si>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9.	 Suprantu, kad jei mano nurodyta informacija yra melaginga, įskaitant duomenis apie kontroliuojančius asmenis, man taikytina atsakomybė teisės aktų nustatyta tvarka; </t>
  </si>
  <si>
    <t>10.	 Esu susipažinęs ir vadovaujuosi VĮ Turto bankas Tiekėjų etikos kodeksu;</t>
  </si>
  <si>
    <r>
      <t xml:space="preserve">Tiekėjo / Ūkio subjektų grupės, laimėjimo atveju, pasirašančio sutartį asmens vardas, pavardė, pareigos, </t>
    </r>
    <r>
      <rPr>
        <b/>
        <sz val="12"/>
        <color theme="1"/>
        <rFont val="Calibri"/>
        <family val="2"/>
        <charset val="186"/>
        <scheme val="minor"/>
      </rPr>
      <t>atstovavimo pagrindas</t>
    </r>
  </si>
  <si>
    <t>Ramygalos g. 151, Panevėžyje</t>
  </si>
  <si>
    <t>Kondicionavimo sistemos įranga - 3 komplektai</t>
  </si>
  <si>
    <r>
      <t>Kondicionavimo sistemos</t>
    </r>
    <r>
      <rPr>
        <sz val="10"/>
        <color rgb="FFFF0000"/>
        <rFont val="Calibri"/>
        <family val="2"/>
        <charset val="186"/>
        <scheme val="minor"/>
      </rPr>
      <t xml:space="preserve"> </t>
    </r>
    <r>
      <rPr>
        <sz val="10"/>
        <color theme="1"/>
        <rFont val="Calibri"/>
        <family val="2"/>
        <charset val="186"/>
        <scheme val="minor"/>
      </rPr>
      <t xml:space="preserve">įrengimo patalpose 1-24, 1-38, 2-18, 2-14, R-3, R-4, R-5 darbai ir medžiagos </t>
    </r>
  </si>
  <si>
    <t>Kondicionierių įranga (įrašyti gamintojo pavadinimą ir modelį) patalpoms 1-24, 1-38, 2-18, 2-14, R-3, R-4, R-5 (išoriniai blokai)</t>
  </si>
  <si>
    <t>Kondicionierių įranga (vidinis blokas) patalpose 1-24 (ne mažesnė kaip 7,9 kW)</t>
  </si>
  <si>
    <t>1.1.4</t>
  </si>
  <si>
    <t>1.1.5</t>
  </si>
  <si>
    <t>1.1.6</t>
  </si>
  <si>
    <t>Kondicionierių įranga (vidinis blokas) patalpose R-3 (ne mažesnė kaip 3,5 kW)</t>
  </si>
  <si>
    <t>Kondicionierių įranga (vidinis blokas) patalpose 2-18 (ne mažesnė kaip 3,2 kW)</t>
  </si>
  <si>
    <t>Kondicionierių įranga (vidiniai blokai) patalpose 1-38, 2-14, R-4, R-5 (ne mažesnė kaip 2,1 kW)</t>
  </si>
  <si>
    <t>A. Smetonos g. 19, Panevėžys</t>
  </si>
  <si>
    <r>
      <t>Kondicionavimo sistemos</t>
    </r>
    <r>
      <rPr>
        <sz val="10"/>
        <color rgb="FFFF0000"/>
        <rFont val="Calibri"/>
        <family val="2"/>
        <charset val="186"/>
        <scheme val="minor"/>
      </rPr>
      <t xml:space="preserve"> </t>
    </r>
    <r>
      <rPr>
        <sz val="10"/>
        <color theme="1"/>
        <rFont val="Calibri"/>
        <family val="2"/>
        <charset val="186"/>
        <scheme val="minor"/>
      </rPr>
      <t xml:space="preserve">įrengimo patalpoje 1-11, 1-24, 1-7, 1-6.1, 1-5, 1-4 darbai ir medžiagos </t>
    </r>
  </si>
  <si>
    <t>Kondicionierių įranga (įrašyti gamintojo pavadinimą ir modelį) (išorinis blokas) patalpoms 1-11, 1-24, 1-7, 1-6.1, 1-5, 1-4</t>
  </si>
  <si>
    <t>Kondicionierių įranga  (vidiniai blokai) patalpoms 1-11, 1-24 (ne mažesnis kaip 2,5 kW)</t>
  </si>
  <si>
    <t>2.1.4</t>
  </si>
  <si>
    <t>2.1.5</t>
  </si>
  <si>
    <t>Kondicionierių įranga  (vidiniai blokai) patalpoms 1-7, 1-6.1 (ne mažesnis kaip 2,1 kW)</t>
  </si>
  <si>
    <t>Kondicionierių įranga  (vidiniai blokai) patalpoms 1-5, 1-4 (ne mažesnis kaip 1,8 kW)</t>
  </si>
  <si>
    <t>Vytauto Didžiojo g. 37, Pakruojis</t>
  </si>
  <si>
    <r>
      <t>Kondicionavimo sistemos</t>
    </r>
    <r>
      <rPr>
        <sz val="10"/>
        <color rgb="FFFF0000"/>
        <rFont val="Calibri"/>
        <family val="2"/>
        <charset val="186"/>
        <scheme val="minor"/>
      </rPr>
      <t xml:space="preserve"> </t>
    </r>
    <r>
      <rPr>
        <sz val="10"/>
        <color theme="1"/>
        <rFont val="Calibri"/>
        <family val="2"/>
        <charset val="186"/>
        <scheme val="minor"/>
      </rPr>
      <t xml:space="preserve">įrengimo patalpose 1-10 darbai ir medžiagos </t>
    </r>
  </si>
  <si>
    <t>Kondicionierių įranga (įrašyti gamintojo pavadinimą ir modelį) (išorinis blokas) patalpoms 1-10</t>
  </si>
  <si>
    <t>Kondicionierių įranga  (vidinis blokas), patalpose 1-10 (ne mažesnis kaip 2,1 kW)</t>
  </si>
  <si>
    <t>A. Mickevičiaus g. 34, Šiauliai</t>
  </si>
  <si>
    <r>
      <t>Kondicionavimo sistemos</t>
    </r>
    <r>
      <rPr>
        <sz val="10"/>
        <color rgb="FFFF0000"/>
        <rFont val="Calibri"/>
        <family val="2"/>
        <charset val="186"/>
        <scheme val="minor"/>
      </rPr>
      <t xml:space="preserve"> </t>
    </r>
    <r>
      <rPr>
        <sz val="10"/>
        <color theme="1"/>
        <rFont val="Calibri"/>
        <family val="2"/>
        <charset val="186"/>
        <scheme val="minor"/>
      </rPr>
      <t xml:space="preserve">įrengimo patalpose 2-10, 2-13 darbai ir medžiagos </t>
    </r>
  </si>
  <si>
    <t>Kondicionierių įranga (įrašyti gamintojo pavadinimą ir modelį) (išorinis blokas) patalpoms  2-10, 2-13</t>
  </si>
  <si>
    <t>Kondicionierių įranga  (vidiniai blokai), patalpose 2-10, 2-13 (ne mažesnis kaip 2,1 kW)</t>
  </si>
  <si>
    <r>
      <t>Kondicionavimo sistemos</t>
    </r>
    <r>
      <rPr>
        <sz val="10"/>
        <color rgb="FFFF0000"/>
        <rFont val="Calibri"/>
        <family val="2"/>
        <charset val="186"/>
        <scheme val="minor"/>
      </rPr>
      <t xml:space="preserve"> </t>
    </r>
    <r>
      <rPr>
        <sz val="10"/>
        <color theme="1"/>
        <rFont val="Calibri"/>
        <family val="2"/>
        <charset val="186"/>
        <scheme val="minor"/>
      </rPr>
      <t xml:space="preserve">įrengimo patalpose 1-7, 2-5 darbai ir medžiagos </t>
    </r>
  </si>
  <si>
    <t xml:space="preserve">Kondicionierių įranga (įrašyti gamintojo pavadinimą ir modelį) (išoriniai blokai) patalpose 1-7, 2-5 </t>
  </si>
  <si>
    <t>Kondicionierių įranga  (vidiniai blokai), patalpoms 1-7, 2-5 (ne mažesnis kaip 3,2 kW)</t>
  </si>
  <si>
    <t>Patalpos 1-24, 1-38, 2-18, 2-14,R-3, R-4, R-5 (administracinis pastatas)</t>
  </si>
  <si>
    <t>Multi Split Inverter (1 vidinis sieninis ir 1 vidinis lubinis blokai ir 1 išorinis) – 1 kompl.
Multi Split Inverter (2 vidiniai sieniniai blokai ir 1 išorinis) – 1 kompl.
Multi Split Inverter (3 vidiniai sieniniai blokai ir 1 išorinis) – 1 kompl.</t>
  </si>
  <si>
    <t>Multi Split Inverter (1 vidinis sieninis ir 1 vidinis lubinis):  
Patalpos indeksas 1-24, plotas 91,27 kv. m. 
Patalpos indeksas 1-38, plotas 14,10 kv. m. 
Multi Split Inverter (2 vidiniai sieniniai):
Patalpos indeksas 2-18, plotas 29,48 kv. m. 
Patalpos indeksas 2-14, plotas 9,71 kv. m. 
Multi Split Inverter (3 vidiniai sieniniai):
Patalpos indeksas R-3, plotas 35,29 kv. m. 
Patalpos indeksas R-4, plotas 17,46 kv. m. 
Patalpos indeksas R-5, plotas 17,11 kv. m.</t>
  </si>
  <si>
    <t>Multi Split Inverter (1 vidinis sieninis ir 1 vidinis lubinis):  
Patalpos indeksas 1-24, plotas 91,27 kv. m. (ne mažesnė, kaip 7,9 kW, lubinis);
Patalpos indeksas 1-38, plotas 14,10 kv. m.  (ne mažesnė, kaip 2,1 kW);
Multi Split Inverter (2 vidiniai sieniniai):  
Patalpos indeksas 2-18, plotas 29,48 kv. m. (ne mažesnė, kaip 3,2 kW);
Patalpos indeksas 2-14, plotas 9,71 kv. m.  (ne mažesnė, kaip 2,1 kW).
Multi Split Inverter (3 vidiniai sieniniai):
Patalpos indeksas R-3, plotas 35,29 kv. m. (ne mažesnė, kaip 3,5 kW);
Patalpos indeksas R-4, plotas 17,46 kv. m. (ne mažesnė, kaip 2,1 kW);
Patalpos indeksas R-5, plotas 17,11 kv. m.  (ne mažesnė, kaip 2,1 kW).</t>
  </si>
  <si>
    <t>Multi Split Inverter (1 vidinis sieninis ir 1 vidinis lubinis):  
Patalpos indeksas 1-24, plotas 91,27 kv. m. (ne mažesnė, kaip 7,9 kW, lubinis);
Patalpos indeksas 1-38, plotas 14,10 kv. m.  (ne mažesnė, kaip 2,1 kW);
Multi Split Inverter (2 vidiniai sieniniai):  
Patalpos indeksas 2-18, plotas 29,48 kv. m. (ne mažesnė, kaip 3,5kW);
Patalpos indeksas 2-14, plotas 9,71 kv. m.  (ne mažesnė, kaip 2,1 kW).
Multi Split Inverter (3 vidiniai sieniniai):
Patalpos indeksas R-3, plotas 35,29 kv. m. (ne mažesnė, kaip 3,2 kW);
Patalpos indeksas R-4, plotas 17,46 kv. m. (ne mažesnė, kaip 2,1 kW);
Patalpos indeksas R-5, plotas 17,11 kv. m.  (ne mažesnė, kaip 2,1 kW).</t>
  </si>
  <si>
    <t>Patalpos 1-11, 1-24, 1-7, 1-6.1, 1-5, 1-4 (administracinis pastatas)</t>
  </si>
  <si>
    <t>Multi Split Inverter (2 vidiniai blokai ir 1 išorinis) – 3 kompl.</t>
  </si>
  <si>
    <t>Multi Split Inverter (2 vidiniai sieniniai):
Patalpos indeksas 1-11, plotas 26,15 kv. m;
Patalpos indeksas 1-24, plotas 21,65 kv. m.
Multi Split Inverter (2 vidiniai sieniniai):
Patalpos indeksas 1-7, plotas 18,68 kv. m;
Patalpos indeksas 1-6.1, plotas 18 kv. m.
Multi Split Inverter (2 vidiniai sieniniai):
Patalpos indeksas 1-5, plotas 8,69 kv. m;
Patalpos indeksas 1-4, plotas 9,06 kv. m.</t>
  </si>
  <si>
    <t>Multisplit sistemai lauko bloko galia negali būti mažesnė nei 80 % prijungiamų vidinių blokų suminei galiai.</t>
  </si>
  <si>
    <t xml:space="preserve">Multi Split Inverter (2 vidiniai sieniniai):
Patalpos indeksas 1-11, plotas 26,15 kv. m (ne mažesnė, kaip 2,5 kW);
Patalpos indeksas 1-24, plotas 21,65 kv. m (ne mažesnė, kaip 2,5 kW).
Multi Split Inverter (2 vidiniai sieniniai):
Patalpos indeksas 1-7, plotas 18,68 kv. m (ne mažesnė, kaip 2,1 kW);
Patalpos indeksas 1-6.1, plotas 18 kv. m (ne mažesnė, kaip 2,1 kW).
Multi Split Inverter (2 vidiniai sieniniai):
Patalpos indeksas 1-5, plotas 8,69 kv. m (ne mažesnė, kaip 1,8 kW);
Patalpos indeksas 1-4, plotas 9,06 kv. m (ne mažesnė, kaip 1,8 kW). </t>
  </si>
  <si>
    <t>Patalpa 1-10 (administracinis pastatas)</t>
  </si>
  <si>
    <t>Patalpos indeksas 1-10, plotas 21,12 kv. m.</t>
  </si>
  <si>
    <t>Patalpos indeksas 1-10, plotas 21,12 kv. m. (ne mažesnė, kaip 2,1 kW)</t>
  </si>
  <si>
    <t>Patalpos 2-10, 2-13 (administracinis pastatas)</t>
  </si>
  <si>
    <t>Multi Split Inverter (2 vidiniai sieniniai blokai ir 1 išorinis) – 1 kompl.</t>
  </si>
  <si>
    <t>Patalpos indeksas 2-10, plotas 18,87 kv. m;
Patalpos indeksas 2-13, plotas 13,45 kv. m</t>
  </si>
  <si>
    <t>Patalpos indeksas 2-10, plotas 18,87 kv. m  (ne mažesnė, kaip 2,1 kW);
Patalpos indeksas 2-13, plotas 13,45 kv. m (ne mažesnė, kaip 2,1 kW).</t>
  </si>
  <si>
    <t>Split Inverter (1 vidinis sieninis blokas ir 1 išorinis) – 2 kompl.</t>
  </si>
  <si>
    <t>Split Inverter (1 vidinis sieninis):
Patalpos indeksas 1-7, plotas 20,37 kv. m (ne mažesnė, kaip 3,2 kW);
Split Inverter (1 vidinis sieninis):
Patalpos indeksas 2-5, plotas 21,69 kv. m (ne mažesnė, kaip 3,2 kW).</t>
  </si>
  <si>
    <t>Split Inverter (1 vidinis sieninis):
Patalpos indeksas 1-7, plotas 20,37 kv. m.
Split Inverter (1 vidinis sieninis):
Patalpos indeksas 2-5, plotas 21,69 kv. m.</t>
  </si>
  <si>
    <t xml:space="preserve">Sieninis ir lubinis oro kondicionierius (su distanciniu valdymu)
</t>
  </si>
  <si>
    <t>~ 2,8 m</t>
  </si>
  <si>
    <t>DĖL VP-3740 KONDICIONIERIŲ ĮRENGIMO PANEVĖŽIO REGIONE</t>
  </si>
  <si>
    <r>
      <t xml:space="preserve">Taip, turi  </t>
    </r>
    <r>
      <rPr>
        <sz val="12"/>
        <color rgb="FFFF0000"/>
        <rFont val="Segoe UI Symbol"/>
        <family val="2"/>
      </rPr>
      <t>☐</t>
    </r>
  </si>
  <si>
    <r>
      <t xml:space="preserve">Ne, neturi  </t>
    </r>
    <r>
      <rPr>
        <sz val="12"/>
        <color rgb="FFFF0000"/>
        <rFont val="Segoe UI Symbol"/>
        <family val="2"/>
      </rPr>
      <t>☐</t>
    </r>
  </si>
  <si>
    <r>
      <t xml:space="preserve">Tiekėjas turi VPĮ 46 straipsnio 2¹ dalyje nurodytą pašalinimo pagrindą, t. y. tiekėjas yra neatlikęs jam paskirtos baudžiamojo poveikio priemonės – uždraudimo juridiniam asmeniui dalyvauti viešuosiuose pirkimuose </t>
    </r>
    <r>
      <rPr>
        <sz val="12"/>
        <color rgb="FFFF0000"/>
        <rFont val="Calibri"/>
        <family val="2"/>
        <scheme val="minor"/>
      </rPr>
      <t>(pažymėti tinkamą):</t>
    </r>
  </si>
  <si>
    <t>Patalpa 1-7, 2-5 (administracinis pastatas)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</si>
</sst>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imes New Roman"/>
      <family val="1"/>
    </font>
    <font>
      <sz val="10"/>
      <color theme="1"/>
      <name val="Times New Roman"/>
      <family val="1"/>
    </font>
    <font>
      <b/>
      <sz val="11"/>
      <color theme="1"/>
      <name val="Times New Roman"/>
      <family val="1"/>
    </font>
    <font>
      <sz val="10"/>
      <color theme="1"/>
      <name val="Times New Roman"/>
      <family val="1"/>
      <charset val="186"/>
    </font>
    <font>
      <sz val="10"/>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1"/>
      <color theme="1"/>
      <name val="Times New Roman"/>
      <family val="1"/>
      <charset val="186"/>
    </font>
    <font>
      <sz val="9"/>
      <color rgb="FF000000"/>
      <name val="Calibri"/>
      <family val="2"/>
      <charset val="186"/>
      <scheme val="minor"/>
    </font>
    <font>
      <b/>
      <sz val="11"/>
      <name val="Times New Roman"/>
      <family val="1"/>
    </font>
    <font>
      <sz val="8"/>
      <name val="Calibri"/>
      <family val="2"/>
      <charset val="186"/>
      <scheme val="minor"/>
    </font>
    <font>
      <sz val="12"/>
      <color theme="1"/>
      <name val="Calibri"/>
      <family val="2"/>
      <charset val="186"/>
      <scheme val="minor"/>
    </font>
    <font>
      <sz val="12"/>
      <color rgb="FF000000"/>
      <name val="Calibri"/>
      <family val="2"/>
      <charset val="186"/>
      <scheme val="minor"/>
    </font>
    <font>
      <sz val="7"/>
      <color rgb="FF000000"/>
      <name val="Times New Roman"/>
      <family val="1"/>
      <charset val="186"/>
    </font>
    <font>
      <b/>
      <sz val="12"/>
      <color theme="1"/>
      <name val="Calibri"/>
      <family val="2"/>
      <charset val="186"/>
      <scheme val="minor"/>
    </font>
    <font>
      <sz val="11"/>
      <color rgb="FF000000"/>
      <name val="Calibri"/>
      <family val="2"/>
      <charset val="186"/>
      <scheme val="minor"/>
    </font>
    <font>
      <b/>
      <sz val="10"/>
      <color theme="1"/>
      <name val="Calibri"/>
      <family val="2"/>
      <charset val="186"/>
      <scheme val="minor"/>
    </font>
    <font>
      <sz val="10"/>
      <color theme="1"/>
      <name val="Calibri"/>
      <family val="2"/>
      <charset val="186"/>
      <scheme val="minor"/>
    </font>
    <font>
      <b/>
      <sz val="11"/>
      <color rgb="FF000000"/>
      <name val="Calibri"/>
      <family val="2"/>
      <charset val="186"/>
      <scheme val="minor"/>
    </font>
    <font>
      <sz val="10"/>
      <color rgb="FF000000"/>
      <name val="Calibri"/>
      <family val="2"/>
      <charset val="186"/>
      <scheme val="minor"/>
    </font>
    <font>
      <i/>
      <sz val="10"/>
      <color rgb="FF000000"/>
      <name val="Calibri"/>
      <family val="2"/>
      <charset val="186"/>
      <scheme val="minor"/>
    </font>
    <font>
      <b/>
      <sz val="12"/>
      <color rgb="FF000000"/>
      <name val="Calibri"/>
      <family val="2"/>
      <charset val="186"/>
      <scheme val="minor"/>
    </font>
    <font>
      <b/>
      <i/>
      <sz val="12"/>
      <color theme="1"/>
      <name val="Calibri"/>
      <family val="2"/>
      <charset val="186"/>
      <scheme val="minor"/>
    </font>
    <font>
      <vertAlign val="superscript"/>
      <sz val="10"/>
      <color theme="1"/>
      <name val="Calibri"/>
      <family val="2"/>
      <charset val="186"/>
      <scheme val="minor"/>
    </font>
    <font>
      <i/>
      <sz val="10"/>
      <color theme="1"/>
      <name val="Calibri"/>
      <family val="2"/>
      <charset val="186"/>
      <scheme val="minor"/>
    </font>
    <font>
      <vertAlign val="superscript"/>
      <sz val="12"/>
      <color theme="1"/>
      <name val="Calibri"/>
      <family val="2"/>
      <charset val="186"/>
      <scheme val="minor"/>
    </font>
    <font>
      <sz val="10"/>
      <color rgb="FFFF0000"/>
      <name val="Calibri"/>
      <family val="2"/>
      <charset val="186"/>
      <scheme val="minor"/>
    </font>
    <font>
      <b/>
      <sz val="12"/>
      <name val="Calibri"/>
      <family val="2"/>
      <charset val="186"/>
      <scheme val="minor"/>
    </font>
    <font>
      <b/>
      <sz val="10"/>
      <color rgb="FF000000"/>
      <name val="Calibri"/>
      <family val="2"/>
      <charset val="186"/>
      <scheme val="minor"/>
    </font>
    <font>
      <sz val="10"/>
      <color theme="1"/>
      <name val="Calibri"/>
      <family val="2"/>
      <scheme val="minor"/>
    </font>
    <font>
      <b/>
      <sz val="12"/>
      <color rgb="FFFF0000"/>
      <name val="Calibri"/>
      <family val="2"/>
      <charset val="186"/>
      <scheme val="minor"/>
    </font>
    <font>
      <sz val="12"/>
      <color rgb="FFFF0000"/>
      <name val="Segoe UI Symbol"/>
      <family val="2"/>
    </font>
    <font>
      <sz val="12"/>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0">
    <xf numFmtId="0" fontId="0" fillId="0" borderId="0" xfId="0"/>
    <xf numFmtId="0" fontId="1"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2" fillId="0" borderId="0" xfId="0" applyFont="1"/>
    <xf numFmtId="0" fontId="4" fillId="0" borderId="0" xfId="0" applyFont="1"/>
    <xf numFmtId="0" fontId="4" fillId="0" borderId="0" xfId="0" applyFont="1" applyAlignment="1">
      <alignment horizontal="right"/>
    </xf>
    <xf numFmtId="0" fontId="5" fillId="0" borderId="0" xfId="0" applyFont="1"/>
    <xf numFmtId="0" fontId="6" fillId="0" borderId="0" xfId="0" applyFont="1" applyAlignment="1">
      <alignment horizontal="center" vertical="center"/>
    </xf>
    <xf numFmtId="0" fontId="9" fillId="0" borderId="0" xfId="0" applyFont="1" applyAlignment="1">
      <alignment vertical="center"/>
    </xf>
    <xf numFmtId="0" fontId="4" fillId="0" borderId="0" xfId="0" applyFont="1" applyAlignment="1">
      <alignment vertical="center" wrapText="1"/>
    </xf>
    <xf numFmtId="0" fontId="10" fillId="0" borderId="0" xfId="0" applyFont="1"/>
    <xf numFmtId="0" fontId="0" fillId="0" borderId="0" xfId="0" applyAlignment="1">
      <alignment wrapText="1"/>
    </xf>
    <xf numFmtId="0" fontId="11" fillId="0" borderId="6" xfId="0" applyFont="1" applyBorder="1" applyAlignment="1">
      <alignment vertical="center" wrapText="1"/>
    </xf>
    <xf numFmtId="0" fontId="11"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wrapText="1"/>
    </xf>
    <xf numFmtId="0" fontId="7" fillId="0" borderId="0" xfId="0" applyFont="1" applyAlignment="1">
      <alignment vertical="center" shrinkToFit="1"/>
    </xf>
    <xf numFmtId="0" fontId="7" fillId="0" borderId="0" xfId="0" applyFont="1" applyAlignment="1">
      <alignment vertical="center"/>
    </xf>
    <xf numFmtId="0" fontId="6" fillId="0" borderId="0" xfId="0" applyFont="1" applyAlignment="1">
      <alignment vertical="center"/>
    </xf>
    <xf numFmtId="0" fontId="8" fillId="0" borderId="0" xfId="0" applyFont="1" applyAlignment="1">
      <alignment vertical="top"/>
    </xf>
    <xf numFmtId="0" fontId="3" fillId="0" borderId="0" xfId="0" applyFont="1" applyAlignment="1">
      <alignment horizontal="center"/>
    </xf>
    <xf numFmtId="0" fontId="12" fillId="0" borderId="0" xfId="0" applyFont="1" applyAlignment="1">
      <alignment horizontal="center" vertical="center" wrapText="1"/>
    </xf>
    <xf numFmtId="0" fontId="2" fillId="0" borderId="0" xfId="0" applyFont="1" applyAlignment="1">
      <alignment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4" fillId="0" borderId="14" xfId="0" applyFont="1" applyBorder="1" applyAlignment="1">
      <alignment horizontal="justify" vertical="center" wrapText="1"/>
    </xf>
    <xf numFmtId="0" fontId="17" fillId="0" borderId="17" xfId="0" applyFont="1" applyBorder="1" applyAlignment="1">
      <alignment horizontal="center" vertical="center" wrapText="1"/>
    </xf>
    <xf numFmtId="0" fontId="18" fillId="0" borderId="0" xfId="0" applyFont="1" applyAlignment="1">
      <alignment vertical="center"/>
    </xf>
    <xf numFmtId="0" fontId="15" fillId="0" borderId="0" xfId="0" applyFont="1" applyAlignment="1">
      <alignment vertical="center"/>
    </xf>
    <xf numFmtId="0" fontId="17" fillId="0" borderId="1" xfId="0" applyFont="1" applyBorder="1" applyAlignment="1">
      <alignment horizontal="center" vertical="center" wrapText="1"/>
    </xf>
    <xf numFmtId="0" fontId="14" fillId="2" borderId="1" xfId="0" applyFont="1" applyFill="1" applyBorder="1"/>
    <xf numFmtId="0" fontId="1" fillId="0" borderId="0" xfId="0" applyFont="1" applyAlignment="1">
      <alignment vertical="top"/>
    </xf>
    <xf numFmtId="0" fontId="21" fillId="0" borderId="0" xfId="0" applyFont="1" applyAlignment="1">
      <alignment vertical="center"/>
    </xf>
    <xf numFmtId="0" fontId="20" fillId="0" borderId="0" xfId="0" applyFont="1" applyAlignment="1">
      <alignment horizontal="left" vertical="center" wrapText="1"/>
    </xf>
    <xf numFmtId="0" fontId="20" fillId="0" borderId="0" xfId="0" applyFont="1"/>
    <xf numFmtId="0" fontId="14" fillId="0" borderId="0" xfId="0" applyFont="1"/>
    <xf numFmtId="0" fontId="14" fillId="0" borderId="0" xfId="0" applyFont="1" applyAlignment="1">
      <alignment horizontal="right"/>
    </xf>
    <xf numFmtId="0" fontId="15" fillId="0" borderId="0" xfId="0" applyFont="1" applyAlignment="1">
      <alignment horizontal="center" vertical="center"/>
    </xf>
    <xf numFmtId="0" fontId="14" fillId="0" borderId="0" xfId="0" applyFont="1" applyAlignment="1">
      <alignment horizontal="center" wrapText="1"/>
    </xf>
    <xf numFmtId="0" fontId="17" fillId="0" borderId="0" xfId="0" applyFont="1" applyAlignment="1">
      <alignment horizontal="center" vertical="center"/>
    </xf>
    <xf numFmtId="0" fontId="17" fillId="0" borderId="4" xfId="0" applyFont="1" applyBorder="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25" fillId="0" borderId="0" xfId="0" applyFont="1"/>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4" fillId="0" borderId="1" xfId="0" applyFont="1" applyBorder="1" applyAlignment="1">
      <alignment horizontal="center" vertical="center" wrapText="1"/>
    </xf>
    <xf numFmtId="0" fontId="14" fillId="2" borderId="1" xfId="0" applyFont="1" applyFill="1" applyBorder="1" applyAlignment="1">
      <alignment vertical="center" wrapText="1"/>
    </xf>
    <xf numFmtId="0" fontId="20" fillId="0" borderId="0" xfId="0" applyFont="1" applyAlignment="1">
      <alignment wrapText="1"/>
    </xf>
    <xf numFmtId="0" fontId="20" fillId="0" borderId="0" xfId="0" applyFont="1" applyAlignment="1">
      <alignment horizontal="left" wrapText="1"/>
    </xf>
    <xf numFmtId="0" fontId="14" fillId="0" borderId="0" xfId="0" applyFont="1" applyAlignment="1">
      <alignment wrapText="1"/>
    </xf>
    <xf numFmtId="0" fontId="15" fillId="0" borderId="0" xfId="0" applyFont="1" applyAlignment="1">
      <alignment horizontal="center" vertical="center" wrapText="1"/>
    </xf>
    <xf numFmtId="0" fontId="22" fillId="0" borderId="1" xfId="0" applyFont="1" applyBorder="1" applyAlignment="1">
      <alignment vertical="center" wrapText="1"/>
    </xf>
    <xf numFmtId="0" fontId="20" fillId="0" borderId="0" xfId="0" applyFont="1" applyAlignment="1">
      <alignment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2" borderId="1" xfId="0" applyFont="1" applyFill="1" applyBorder="1" applyAlignment="1">
      <alignment vertical="center" wrapText="1"/>
    </xf>
    <xf numFmtId="0" fontId="20" fillId="0" borderId="1" xfId="0" applyFont="1" applyBorder="1" applyAlignment="1">
      <alignment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19" fillId="2" borderId="7" xfId="0" applyFont="1" applyFill="1" applyBorder="1" applyAlignment="1">
      <alignment horizontal="center" vertical="center" wrapText="1"/>
    </xf>
    <xf numFmtId="0" fontId="19" fillId="2" borderId="7" xfId="0" applyFont="1" applyFill="1" applyBorder="1" applyAlignment="1">
      <alignment vertical="center" wrapText="1"/>
    </xf>
    <xf numFmtId="0" fontId="22" fillId="3" borderId="1" xfId="0" applyFont="1" applyFill="1" applyBorder="1" applyAlignment="1">
      <alignment vertical="center" wrapText="1"/>
    </xf>
    <xf numFmtId="0" fontId="19" fillId="0" borderId="7" xfId="0" applyFont="1" applyBorder="1" applyAlignment="1">
      <alignment horizontal="center" vertical="center" wrapText="1"/>
    </xf>
    <xf numFmtId="0" fontId="20" fillId="0" borderId="7" xfId="0" applyFont="1" applyBorder="1"/>
    <xf numFmtId="0" fontId="20" fillId="0" borderId="1" xfId="0" applyFont="1" applyBorder="1"/>
    <xf numFmtId="0" fontId="19" fillId="5" borderId="1"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0" xfId="0" applyFont="1" applyAlignment="1">
      <alignment horizontal="center" vertical="center"/>
    </xf>
    <xf numFmtId="0" fontId="20" fillId="0" borderId="3" xfId="0" applyFont="1" applyBorder="1" applyAlignment="1">
      <alignment horizontal="center" vertical="center" wrapText="1"/>
    </xf>
    <xf numFmtId="0" fontId="14" fillId="0" borderId="0" xfId="0" applyFont="1" applyAlignment="1">
      <alignment horizontal="center" vertical="center" wrapText="1"/>
    </xf>
    <xf numFmtId="2" fontId="20" fillId="0" borderId="1" xfId="0" applyNumberFormat="1" applyFont="1" applyBorder="1" applyAlignment="1">
      <alignment horizontal="center" vertical="center" wrapText="1"/>
    </xf>
    <xf numFmtId="0" fontId="19" fillId="3" borderId="1" xfId="0" applyFont="1" applyFill="1" applyBorder="1" applyAlignment="1">
      <alignment horizontal="center" vertical="center" wrapText="1"/>
    </xf>
    <xf numFmtId="0" fontId="19" fillId="0" borderId="1" xfId="0" applyFont="1" applyBorder="1" applyAlignment="1">
      <alignment horizontal="left" vertical="center" wrapText="1"/>
    </xf>
    <xf numFmtId="2" fontId="20" fillId="0" borderId="2" xfId="0" applyNumberFormat="1" applyFont="1" applyBorder="1" applyAlignment="1">
      <alignment horizontal="center" vertical="center" wrapText="1"/>
    </xf>
    <xf numFmtId="2" fontId="20" fillId="0" borderId="3" xfId="0" applyNumberFormat="1" applyFont="1" applyBorder="1" applyAlignment="1">
      <alignment horizontal="center" vertical="center" wrapText="1"/>
    </xf>
    <xf numFmtId="0" fontId="14" fillId="0" borderId="15"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8" xfId="0" applyFont="1" applyBorder="1" applyAlignment="1">
      <alignment horizontal="justify" vertical="center" wrapText="1"/>
    </xf>
    <xf numFmtId="0" fontId="14" fillId="0" borderId="16" xfId="0" applyFont="1" applyBorder="1" applyAlignment="1">
      <alignment horizontal="justify" vertical="center" wrapText="1"/>
    </xf>
    <xf numFmtId="0" fontId="14" fillId="0" borderId="19" xfId="0" applyFont="1" applyBorder="1" applyAlignment="1">
      <alignment horizontal="justify" vertical="center" wrapText="1"/>
    </xf>
    <xf numFmtId="0" fontId="15" fillId="0" borderId="0" xfId="0" applyFont="1" applyAlignment="1">
      <alignment horizontal="justify" vertical="center"/>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0" fontId="14" fillId="0" borderId="20" xfId="0" applyFont="1" applyBorder="1" applyAlignment="1">
      <alignment horizontal="justify" vertical="center" wrapText="1"/>
    </xf>
    <xf numFmtId="0" fontId="14" fillId="0" borderId="0" xfId="0" applyFont="1" applyAlignment="1">
      <alignment horizontal="justify" vertical="center" wrapText="1"/>
    </xf>
    <xf numFmtId="0" fontId="14" fillId="0" borderId="21" xfId="0" applyFont="1" applyBorder="1" applyAlignment="1">
      <alignment horizontal="justify" vertical="center" wrapText="1"/>
    </xf>
    <xf numFmtId="0" fontId="14" fillId="0" borderId="22"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23" xfId="0" applyFont="1" applyBorder="1" applyAlignment="1">
      <alignment horizontal="justify" vertical="center" wrapText="1"/>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0" fontId="20" fillId="0" borderId="3" xfId="0" applyFont="1" applyBorder="1" applyAlignment="1">
      <alignment horizontal="left"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2" borderId="1"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 xfId="0" applyFont="1" applyBorder="1" applyAlignment="1">
      <alignment horizontal="center" vertical="center" wrapText="1"/>
    </xf>
    <xf numFmtId="0" fontId="19" fillId="3" borderId="8" xfId="0" applyFont="1" applyFill="1" applyBorder="1" applyAlignment="1">
      <alignment horizontal="center" vertical="center" wrapText="1"/>
    </xf>
    <xf numFmtId="0" fontId="20" fillId="0" borderId="2" xfId="0" applyFont="1" applyBorder="1" applyAlignment="1">
      <alignment horizontal="center" vertical="top" wrapText="1"/>
    </xf>
    <xf numFmtId="0" fontId="20" fillId="0" borderId="8" xfId="0" applyFont="1" applyBorder="1" applyAlignment="1">
      <alignment horizontal="center" vertical="top" wrapText="1"/>
    </xf>
    <xf numFmtId="0" fontId="20" fillId="0" borderId="3" xfId="0" applyFont="1" applyBorder="1" applyAlignment="1">
      <alignment horizontal="center" vertical="top" wrapText="1"/>
    </xf>
    <xf numFmtId="0" fontId="20" fillId="0" borderId="2" xfId="0" applyFont="1" applyBorder="1" applyAlignment="1">
      <alignment horizontal="left" vertical="top" wrapText="1"/>
    </xf>
    <xf numFmtId="0" fontId="20" fillId="0" borderId="8" xfId="0" applyFont="1" applyBorder="1" applyAlignment="1">
      <alignment horizontal="left" vertical="top" wrapText="1"/>
    </xf>
    <xf numFmtId="0" fontId="20" fillId="0" borderId="3" xfId="0" applyFont="1" applyBorder="1" applyAlignment="1">
      <alignment horizontal="left" vertical="top" wrapText="1"/>
    </xf>
    <xf numFmtId="0" fontId="31" fillId="0" borderId="2"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3" xfId="0" applyFont="1" applyBorder="1" applyAlignment="1">
      <alignment horizontal="center" vertical="center" wrapText="1"/>
    </xf>
    <xf numFmtId="0" fontId="14" fillId="0" borderId="4" xfId="0" applyFont="1" applyBorder="1" applyAlignment="1">
      <alignment horizontal="left" wrapText="1"/>
    </xf>
    <xf numFmtId="0" fontId="20" fillId="0" borderId="0" xfId="0" applyFont="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2" borderId="1"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8" xfId="0"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wrapText="1"/>
    </xf>
    <xf numFmtId="0" fontId="14" fillId="0" borderId="8" xfId="0" applyFont="1" applyBorder="1" applyAlignment="1">
      <alignment horizontal="left" wrapText="1"/>
    </xf>
    <xf numFmtId="0" fontId="14" fillId="0" borderId="3" xfId="0" applyFont="1" applyBorder="1" applyAlignment="1">
      <alignment horizontal="left" wrapText="1"/>
    </xf>
    <xf numFmtId="0" fontId="14" fillId="2" borderId="2" xfId="0" applyFont="1" applyFill="1" applyBorder="1" applyAlignment="1">
      <alignment horizontal="center" wrapText="1"/>
    </xf>
    <xf numFmtId="0" fontId="14" fillId="2" borderId="8" xfId="0" applyFont="1" applyFill="1" applyBorder="1" applyAlignment="1">
      <alignment horizontal="center" wrapText="1"/>
    </xf>
    <xf numFmtId="0" fontId="14" fillId="2" borderId="3" xfId="0" applyFont="1" applyFill="1" applyBorder="1" applyAlignment="1">
      <alignment horizontal="center" wrapText="1"/>
    </xf>
    <xf numFmtId="0" fontId="14" fillId="2" borderId="0" xfId="0" applyFont="1" applyFill="1" applyAlignment="1">
      <alignment horizontal="center"/>
    </xf>
    <xf numFmtId="0" fontId="19" fillId="5" borderId="2"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20" fillId="0" borderId="0" xfId="0" applyFont="1" applyAlignment="1">
      <alignment horizontal="left" wrapText="1"/>
    </xf>
    <xf numFmtId="0" fontId="3" fillId="0" borderId="0" xfId="0" applyFont="1" applyAlignment="1">
      <alignment horizontal="center"/>
    </xf>
    <xf numFmtId="0" fontId="19" fillId="5" borderId="1" xfId="0" applyFont="1" applyFill="1" applyBorder="1" applyAlignment="1">
      <alignment horizontal="center" vertical="center" wrapText="1"/>
    </xf>
    <xf numFmtId="0" fontId="20" fillId="0" borderId="4" xfId="0" applyFont="1" applyBorder="1" applyAlignment="1">
      <alignment horizontal="right" vertical="center" wrapText="1"/>
    </xf>
    <xf numFmtId="0" fontId="20" fillId="4" borderId="0" xfId="0" applyFont="1" applyFill="1" applyAlignment="1">
      <alignment horizontal="left" wrapText="1"/>
    </xf>
    <xf numFmtId="0" fontId="3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0" fillId="0" borderId="5" xfId="0" applyFont="1" applyBorder="1" applyAlignment="1">
      <alignment horizontal="left" vertical="center" wrapText="1"/>
    </xf>
    <xf numFmtId="0" fontId="24" fillId="0" borderId="0" xfId="0" applyFont="1" applyAlignment="1">
      <alignment horizontal="center" vertical="center" shrinkToFit="1"/>
    </xf>
    <xf numFmtId="0" fontId="17" fillId="0" borderId="0" xfId="0" applyFont="1" applyAlignment="1">
      <alignment horizontal="center" vertical="center"/>
    </xf>
    <xf numFmtId="0" fontId="0" fillId="2" borderId="0" xfId="0" applyFill="1" applyAlignment="1">
      <alignment horizontal="center" wrapText="1"/>
    </xf>
    <xf numFmtId="0" fontId="15" fillId="0" borderId="0" xfId="0" applyFont="1" applyAlignment="1">
      <alignment horizontal="center" vertical="top" wrapText="1"/>
    </xf>
    <xf numFmtId="0" fontId="15" fillId="0" borderId="0" xfId="0" applyFont="1" applyAlignment="1">
      <alignment horizontal="center" vertical="top"/>
    </xf>
    <xf numFmtId="0" fontId="22" fillId="0" borderId="0" xfId="0" applyFont="1" applyAlignment="1">
      <alignment horizontal="justify" vertical="center" wrapText="1"/>
    </xf>
    <xf numFmtId="0" fontId="20" fillId="0" borderId="0" xfId="0" applyFont="1" applyAlignment="1">
      <alignment horizontal="justify" vertical="center" wrapText="1"/>
    </xf>
    <xf numFmtId="0" fontId="20" fillId="0" borderId="4" xfId="0" applyFont="1" applyBorder="1" applyAlignment="1">
      <alignment horizontal="left" wrapText="1"/>
    </xf>
    <xf numFmtId="0" fontId="30" fillId="0" borderId="0" xfId="0" applyFont="1" applyAlignment="1">
      <alignment horizontal="center" vertical="center" wrapText="1"/>
    </xf>
    <xf numFmtId="0" fontId="20" fillId="0" borderId="1" xfId="0" applyFont="1" applyBorder="1" applyAlignment="1">
      <alignment horizontal="right"/>
    </xf>
    <xf numFmtId="0" fontId="19" fillId="0" borderId="1" xfId="0" applyFont="1" applyBorder="1" applyAlignment="1">
      <alignment horizontal="center" vertical="center" wrapText="1"/>
    </xf>
    <xf numFmtId="2" fontId="20" fillId="2" borderId="7" xfId="0" applyNumberFormat="1" applyFont="1" applyFill="1" applyBorder="1" applyAlignment="1">
      <alignment horizontal="center" wrapText="1"/>
    </xf>
    <xf numFmtId="2" fontId="20" fillId="2" borderId="1" xfId="0" applyNumberFormat="1" applyFont="1" applyFill="1" applyBorder="1" applyAlignment="1">
      <alignment horizontal="center"/>
    </xf>
    <xf numFmtId="0" fontId="20" fillId="0" borderId="7" xfId="0" applyFont="1" applyBorder="1" applyAlignment="1">
      <alignment horizontal="right" wrapText="1"/>
    </xf>
    <xf numFmtId="0" fontId="14" fillId="0" borderId="0" xfId="0" applyFont="1" applyAlignment="1">
      <alignment horizontal="left" vertical="center" wrapText="1"/>
    </xf>
    <xf numFmtId="0" fontId="17" fillId="0" borderId="0" xfId="0" applyFont="1" applyAlignment="1">
      <alignment wrapText="1"/>
    </xf>
    <xf numFmtId="0" fontId="15" fillId="0" borderId="0" xfId="0" applyFont="1" applyAlignment="1">
      <alignment horizontal="center" vertical="center"/>
    </xf>
    <xf numFmtId="0" fontId="14" fillId="0" borderId="0" xfId="0" applyFont="1" applyAlignment="1">
      <alignment horizontal="center" vertical="top"/>
    </xf>
    <xf numFmtId="0" fontId="14" fillId="0" borderId="0" xfId="0" applyFont="1" applyAlignment="1">
      <alignment horizontal="center" wrapText="1"/>
    </xf>
    <xf numFmtId="0" fontId="24" fillId="0" borderId="0" xfId="0" applyFont="1" applyAlignment="1">
      <alignment horizontal="center" vertical="center" wrapText="1" shrinkToFit="1"/>
    </xf>
    <xf numFmtId="0" fontId="14" fillId="0" borderId="1" xfId="0" applyFont="1" applyBorder="1" applyAlignment="1">
      <alignment horizontal="left" wrapText="1"/>
    </xf>
    <xf numFmtId="0" fontId="14" fillId="2" borderId="1" xfId="0" applyFont="1" applyFill="1" applyBorder="1" applyAlignment="1">
      <alignment horizontal="center" wrapText="1"/>
    </xf>
    <xf numFmtId="0" fontId="14" fillId="0" borderId="1" xfId="0" applyFont="1" applyBorder="1" applyAlignment="1">
      <alignment horizontal="left" vertical="center" wrapText="1"/>
    </xf>
    <xf numFmtId="0" fontId="24" fillId="0" borderId="0" xfId="0" applyFont="1" applyAlignment="1">
      <alignment horizontal="center" vertical="center"/>
    </xf>
    <xf numFmtId="0" fontId="20" fillId="0" borderId="0" xfId="0" applyFont="1" applyAlignment="1">
      <alignment horizontal="justify" vertical="center"/>
    </xf>
    <xf numFmtId="0" fontId="32" fillId="0" borderId="0" xfId="0" applyFont="1" applyAlignment="1">
      <alignment horizontal="justify" vertical="center" wrapText="1"/>
    </xf>
    <xf numFmtId="0" fontId="22" fillId="0" borderId="0" xfId="0" applyFont="1" applyAlignment="1">
      <alignment horizontal="justify" vertical="center"/>
    </xf>
    <xf numFmtId="0" fontId="17" fillId="0" borderId="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 xfId="0" applyFont="1" applyBorder="1" applyAlignment="1">
      <alignment horizontal="center" vertical="center" wrapText="1"/>
    </xf>
    <xf numFmtId="0" fontId="14" fillId="2" borderId="2" xfId="0" applyFont="1" applyFill="1" applyBorder="1" applyAlignment="1">
      <alignment horizontal="center"/>
    </xf>
    <xf numFmtId="0" fontId="14" fillId="2" borderId="8" xfId="0" applyFont="1" applyFill="1" applyBorder="1" applyAlignment="1">
      <alignment horizontal="center"/>
    </xf>
    <xf numFmtId="0" fontId="14" fillId="2" borderId="3" xfId="0" applyFont="1" applyFill="1" applyBorder="1" applyAlignment="1">
      <alignment horizontal="center"/>
    </xf>
    <xf numFmtId="0" fontId="23" fillId="0" borderId="5" xfId="0" applyFont="1" applyBorder="1" applyAlignment="1">
      <alignment horizontal="left" wrapText="1"/>
    </xf>
    <xf numFmtId="0" fontId="23" fillId="0" borderId="0" xfId="0" applyFont="1" applyAlignment="1">
      <alignment horizontal="left" wrapText="1"/>
    </xf>
    <xf numFmtId="0" fontId="33" fillId="0" borderId="14" xfId="0" applyFont="1" applyBorder="1" applyAlignment="1">
      <alignment horizontal="justify" vertical="center" wrapText="1"/>
    </xf>
    <xf numFmtId="0" fontId="33" fillId="0" borderId="13" xfId="0" applyFont="1" applyBorder="1" applyAlignment="1">
      <alignment horizontal="justify"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K234"/>
  <sheetViews>
    <sheetView tabSelected="1" topLeftCell="A31" zoomScale="90" zoomScaleNormal="90" workbookViewId="0">
      <selection activeCell="A43" sqref="A43:H43"/>
    </sheetView>
  </sheetViews>
  <sheetFormatPr defaultColWidth="8.6640625" defaultRowHeight="13.8" x14ac:dyDescent="0.25"/>
  <cols>
    <col min="1" max="1" width="5.21875" style="1" customWidth="1"/>
    <col min="2" max="2" width="28.77734375" style="4" customWidth="1"/>
    <col min="3" max="3" width="10.33203125" style="5" customWidth="1"/>
    <col min="4" max="4" width="7.44140625" style="1" customWidth="1"/>
    <col min="5" max="5" width="15.44140625" style="1" customWidth="1"/>
    <col min="6" max="6" width="11" style="1" customWidth="1"/>
    <col min="7" max="7" width="9.6640625" style="1" customWidth="1"/>
    <col min="8" max="8" width="6.44140625" style="1" customWidth="1"/>
    <col min="9" max="9" width="10.33203125" style="1" customWidth="1"/>
    <col min="10" max="16384" width="8.6640625" style="1"/>
  </cols>
  <sheetData>
    <row r="1" spans="1:10" s="6" customFormat="1" ht="15.6" x14ac:dyDescent="0.3">
      <c r="A1" s="37"/>
      <c r="B1" s="37"/>
      <c r="C1" s="37"/>
      <c r="D1" s="37"/>
      <c r="E1" s="37"/>
      <c r="F1" s="37"/>
      <c r="G1" s="37"/>
      <c r="H1" s="38" t="s">
        <v>14</v>
      </c>
      <c r="I1" s="7"/>
      <c r="J1" s="8"/>
    </row>
    <row r="2" spans="1:10" s="6" customFormat="1" ht="15.6" x14ac:dyDescent="0.25">
      <c r="A2" s="179" t="s">
        <v>2</v>
      </c>
      <c r="B2" s="179"/>
      <c r="C2" s="179"/>
      <c r="D2" s="179"/>
      <c r="E2" s="179"/>
      <c r="F2" s="179"/>
      <c r="G2" s="179"/>
      <c r="H2" s="179"/>
      <c r="I2" s="20"/>
      <c r="J2" s="8"/>
    </row>
    <row r="3" spans="1:10" s="6" customFormat="1" ht="15.6" x14ac:dyDescent="0.25">
      <c r="A3" s="39"/>
      <c r="B3" s="39"/>
      <c r="C3" s="39"/>
      <c r="D3" s="39"/>
      <c r="E3" s="39"/>
      <c r="F3" s="39"/>
      <c r="G3" s="39"/>
      <c r="H3" s="39"/>
      <c r="I3" s="9"/>
      <c r="J3" s="8"/>
    </row>
    <row r="4" spans="1:10" s="6" customFormat="1" ht="15.6" x14ac:dyDescent="0.25">
      <c r="A4" s="179" t="s">
        <v>3</v>
      </c>
      <c r="B4" s="179"/>
      <c r="C4" s="179"/>
      <c r="D4" s="179"/>
      <c r="E4" s="179"/>
      <c r="F4" s="179"/>
      <c r="G4" s="179"/>
      <c r="H4" s="179"/>
      <c r="I4" s="20"/>
      <c r="J4" s="8"/>
    </row>
    <row r="5" spans="1:10" s="6" customFormat="1" ht="15.6" x14ac:dyDescent="0.3">
      <c r="A5" s="181" t="s">
        <v>4</v>
      </c>
      <c r="B5" s="181"/>
      <c r="C5" s="181"/>
      <c r="D5" s="181"/>
      <c r="E5" s="181"/>
      <c r="F5" s="181"/>
      <c r="G5" s="181"/>
      <c r="H5" s="181"/>
      <c r="I5" s="17"/>
      <c r="J5" s="8"/>
    </row>
    <row r="6" spans="1:10" s="6" customFormat="1" ht="15.6" x14ac:dyDescent="0.3">
      <c r="A6" s="40"/>
      <c r="B6" s="40"/>
      <c r="C6" s="40"/>
      <c r="D6" s="40"/>
      <c r="E6" s="40"/>
      <c r="F6" s="40"/>
      <c r="G6" s="40"/>
      <c r="H6" s="40"/>
      <c r="I6" s="17"/>
      <c r="J6" s="8"/>
    </row>
    <row r="7" spans="1:10" s="6" customFormat="1" ht="15.6" x14ac:dyDescent="0.25">
      <c r="A7" s="179" t="s">
        <v>5</v>
      </c>
      <c r="B7" s="179"/>
      <c r="C7" s="179"/>
      <c r="D7" s="179"/>
      <c r="E7" s="179"/>
      <c r="F7" s="179"/>
      <c r="G7" s="179"/>
      <c r="H7" s="179"/>
      <c r="I7" s="20"/>
      <c r="J7" s="8"/>
    </row>
    <row r="8" spans="1:10" s="6" customFormat="1" ht="15.6" x14ac:dyDescent="0.25">
      <c r="A8" s="186" t="s">
        <v>6</v>
      </c>
      <c r="B8" s="186"/>
      <c r="C8" s="186"/>
      <c r="D8" s="186"/>
      <c r="E8" s="186"/>
      <c r="F8" s="186"/>
      <c r="G8" s="186"/>
      <c r="H8" s="186"/>
      <c r="I8" s="19"/>
      <c r="J8" s="8"/>
    </row>
    <row r="9" spans="1:10" s="6" customFormat="1" ht="18.45" customHeight="1" x14ac:dyDescent="0.25">
      <c r="A9" s="182" t="s">
        <v>218</v>
      </c>
      <c r="B9" s="182"/>
      <c r="C9" s="182"/>
      <c r="D9" s="182"/>
      <c r="E9" s="182"/>
      <c r="F9" s="182"/>
      <c r="G9" s="182"/>
      <c r="H9" s="182"/>
      <c r="J9" s="8"/>
    </row>
    <row r="10" spans="1:10" s="6" customFormat="1" ht="19.5" customHeight="1" x14ac:dyDescent="0.25">
      <c r="A10" s="163" t="s">
        <v>13</v>
      </c>
      <c r="B10" s="163"/>
      <c r="C10" s="163"/>
      <c r="D10" s="163"/>
      <c r="E10" s="163"/>
      <c r="F10" s="163"/>
      <c r="G10" s="163"/>
      <c r="H10" s="163"/>
      <c r="I10" s="18"/>
      <c r="J10" s="8"/>
    </row>
    <row r="11" spans="1:10" s="6" customFormat="1" ht="15.6" x14ac:dyDescent="0.3">
      <c r="A11" s="37"/>
      <c r="B11" s="37"/>
      <c r="C11" s="149"/>
      <c r="D11" s="149"/>
      <c r="E11" s="149"/>
      <c r="F11" s="37"/>
      <c r="G11" s="37"/>
      <c r="H11" s="37"/>
      <c r="J11" s="8"/>
    </row>
    <row r="12" spans="1:10" s="6" customFormat="1" ht="15.6" x14ac:dyDescent="0.25">
      <c r="A12" s="180" t="s">
        <v>7</v>
      </c>
      <c r="B12" s="180"/>
      <c r="C12" s="180"/>
      <c r="D12" s="180"/>
      <c r="E12" s="180"/>
      <c r="F12" s="180"/>
      <c r="G12" s="180"/>
      <c r="H12" s="180"/>
      <c r="I12" s="21"/>
      <c r="J12" s="8"/>
    </row>
    <row r="13" spans="1:10" s="6" customFormat="1" ht="15.6" x14ac:dyDescent="0.3">
      <c r="A13" s="37"/>
      <c r="B13" s="37"/>
      <c r="C13" s="149"/>
      <c r="D13" s="149"/>
      <c r="E13" s="149"/>
      <c r="F13" s="37"/>
      <c r="G13" s="37"/>
      <c r="H13" s="37"/>
      <c r="J13" s="8"/>
    </row>
    <row r="14" spans="1:10" s="6" customFormat="1" ht="15.6" x14ac:dyDescent="0.25">
      <c r="A14" s="180" t="s">
        <v>8</v>
      </c>
      <c r="B14" s="180"/>
      <c r="C14" s="180"/>
      <c r="D14" s="180"/>
      <c r="E14" s="180"/>
      <c r="F14" s="180"/>
      <c r="G14" s="180"/>
      <c r="H14" s="180"/>
      <c r="I14" s="21"/>
      <c r="J14" s="8"/>
    </row>
    <row r="15" spans="1:10" s="6" customFormat="1" ht="15.6" x14ac:dyDescent="0.3">
      <c r="A15" s="37"/>
      <c r="B15" s="37"/>
      <c r="C15" s="37"/>
      <c r="D15" s="37"/>
      <c r="E15" s="37"/>
      <c r="F15" s="37"/>
      <c r="G15" s="37"/>
      <c r="H15" s="37"/>
      <c r="J15" s="8"/>
    </row>
    <row r="16" spans="1:10" s="6" customFormat="1" ht="15.6" x14ac:dyDescent="0.25">
      <c r="A16" s="164" t="s">
        <v>32</v>
      </c>
      <c r="B16" s="164"/>
      <c r="C16" s="164"/>
      <c r="D16" s="164"/>
      <c r="E16" s="164"/>
      <c r="F16" s="164"/>
      <c r="G16" s="164"/>
      <c r="H16" s="164"/>
      <c r="I16" s="10"/>
      <c r="J16" s="8"/>
    </row>
    <row r="17" spans="1:10" s="6" customFormat="1" ht="15.6" x14ac:dyDescent="0.25">
      <c r="A17" s="42"/>
      <c r="B17" s="42"/>
      <c r="C17" s="42"/>
      <c r="D17" s="42"/>
      <c r="E17" s="42"/>
      <c r="F17" s="42"/>
      <c r="G17" s="42"/>
      <c r="H17" s="42"/>
      <c r="I17" s="10"/>
      <c r="J17" s="8"/>
    </row>
    <row r="18" spans="1:10" s="6" customFormat="1" ht="29.55" customHeight="1" x14ac:dyDescent="0.3">
      <c r="A18" s="183" t="s">
        <v>17</v>
      </c>
      <c r="B18" s="183"/>
      <c r="C18" s="183"/>
      <c r="D18" s="184"/>
      <c r="E18" s="184"/>
      <c r="F18" s="184"/>
      <c r="G18" s="184"/>
      <c r="H18" s="184"/>
      <c r="I18" s="17"/>
      <c r="J18" s="8"/>
    </row>
    <row r="19" spans="1:10" s="6" customFormat="1" ht="19.95" customHeight="1" x14ac:dyDescent="0.3">
      <c r="A19" s="183" t="s">
        <v>18</v>
      </c>
      <c r="B19" s="183"/>
      <c r="C19" s="183"/>
      <c r="D19" s="184"/>
      <c r="E19" s="184"/>
      <c r="F19" s="184"/>
      <c r="G19" s="184"/>
      <c r="H19" s="184"/>
      <c r="I19" s="17"/>
      <c r="J19" s="8"/>
    </row>
    <row r="20" spans="1:10" s="6" customFormat="1" ht="28.05" customHeight="1" x14ac:dyDescent="0.3">
      <c r="A20" s="143" t="s">
        <v>124</v>
      </c>
      <c r="B20" s="144"/>
      <c r="C20" s="145"/>
      <c r="D20" s="146"/>
      <c r="E20" s="147"/>
      <c r="F20" s="147"/>
      <c r="G20" s="147"/>
      <c r="H20" s="148"/>
      <c r="I20" s="17"/>
      <c r="J20" s="8"/>
    </row>
    <row r="21" spans="1:10" s="6" customFormat="1" ht="46.5" customHeight="1" x14ac:dyDescent="0.25">
      <c r="A21" s="185" t="s">
        <v>19</v>
      </c>
      <c r="B21" s="185"/>
      <c r="C21" s="185"/>
      <c r="D21" s="133"/>
      <c r="E21" s="133"/>
      <c r="F21" s="133"/>
      <c r="G21" s="133"/>
      <c r="H21" s="133"/>
      <c r="I21" s="11"/>
      <c r="J21" s="8"/>
    </row>
    <row r="22" spans="1:10" s="6" customFormat="1" ht="49.5" customHeight="1" x14ac:dyDescent="0.25">
      <c r="A22" s="140" t="s">
        <v>96</v>
      </c>
      <c r="B22" s="141"/>
      <c r="C22" s="142"/>
      <c r="D22" s="134"/>
      <c r="E22" s="139"/>
      <c r="F22" s="139"/>
      <c r="G22" s="139"/>
      <c r="H22" s="135"/>
      <c r="I22" s="11"/>
      <c r="J22" s="8"/>
    </row>
    <row r="23" spans="1:10" s="6" customFormat="1" ht="27" customHeight="1" x14ac:dyDescent="0.3">
      <c r="A23" s="183" t="s">
        <v>20</v>
      </c>
      <c r="B23" s="183"/>
      <c r="C23" s="183"/>
      <c r="D23" s="133"/>
      <c r="E23" s="133"/>
      <c r="F23" s="133"/>
      <c r="G23" s="133"/>
      <c r="H23" s="133"/>
      <c r="I23" s="11"/>
      <c r="J23" s="8"/>
    </row>
    <row r="24" spans="1:10" s="6" customFormat="1" ht="40.049999999999997" customHeight="1" x14ac:dyDescent="0.3">
      <c r="A24" s="143" t="s">
        <v>21</v>
      </c>
      <c r="B24" s="144"/>
      <c r="C24" s="145"/>
      <c r="D24" s="137"/>
      <c r="E24" s="137"/>
      <c r="F24" s="137"/>
      <c r="G24" s="137"/>
      <c r="H24" s="137"/>
      <c r="I24" s="11"/>
      <c r="J24" s="8"/>
    </row>
    <row r="25" spans="1:10" s="6" customFormat="1" ht="49.05" customHeight="1" x14ac:dyDescent="0.3">
      <c r="A25" s="143" t="s">
        <v>165</v>
      </c>
      <c r="B25" s="144"/>
      <c r="C25" s="145"/>
      <c r="D25" s="133"/>
      <c r="E25" s="133"/>
      <c r="F25" s="133"/>
      <c r="G25" s="133"/>
      <c r="H25" s="133"/>
      <c r="I25" s="11"/>
      <c r="J25" s="8"/>
    </row>
    <row r="26" spans="1:10" s="6" customFormat="1" ht="64.5" customHeight="1" x14ac:dyDescent="0.3">
      <c r="A26" s="183" t="s">
        <v>114</v>
      </c>
      <c r="B26" s="183"/>
      <c r="C26" s="183"/>
      <c r="D26" s="133"/>
      <c r="E26" s="133"/>
      <c r="F26" s="133"/>
      <c r="G26" s="133"/>
      <c r="H26" s="133"/>
      <c r="I26" s="11"/>
      <c r="J26" s="8"/>
    </row>
    <row r="27" spans="1:10" s="6" customFormat="1" ht="15.6" x14ac:dyDescent="0.3">
      <c r="A27" s="46" t="s">
        <v>22</v>
      </c>
      <c r="B27" s="37"/>
      <c r="C27" s="37"/>
      <c r="D27" s="37"/>
      <c r="E27" s="37"/>
      <c r="F27" s="37"/>
      <c r="G27" s="37"/>
      <c r="H27" s="37"/>
      <c r="J27" s="8"/>
    </row>
    <row r="28" spans="1:10" s="6" customFormat="1" ht="15.6" x14ac:dyDescent="0.3">
      <c r="A28" s="37"/>
      <c r="B28" s="37"/>
      <c r="C28" s="37"/>
      <c r="D28" s="37"/>
      <c r="E28" s="37"/>
      <c r="F28" s="37"/>
      <c r="G28" s="37"/>
      <c r="H28" s="37"/>
      <c r="J28" s="8"/>
    </row>
    <row r="29" spans="1:10" s="6" customFormat="1" ht="15.6" x14ac:dyDescent="0.25">
      <c r="A29" s="164" t="s">
        <v>123</v>
      </c>
      <c r="B29" s="164"/>
      <c r="C29" s="164"/>
      <c r="D29" s="164"/>
      <c r="E29" s="164"/>
      <c r="F29" s="164"/>
      <c r="G29" s="164"/>
      <c r="H29" s="164"/>
      <c r="I29" s="10"/>
      <c r="J29" s="8"/>
    </row>
    <row r="30" spans="1:10" s="6" customFormat="1" ht="15.6" x14ac:dyDescent="0.25">
      <c r="A30" s="41"/>
      <c r="B30" s="41"/>
      <c r="C30" s="41"/>
      <c r="D30" s="41"/>
      <c r="E30" s="41"/>
      <c r="F30" s="41"/>
      <c r="G30" s="41"/>
      <c r="H30" s="41"/>
      <c r="I30" s="10"/>
      <c r="J30" s="8"/>
    </row>
    <row r="31" spans="1:10" s="6" customFormat="1" ht="28.95" customHeight="1" x14ac:dyDescent="0.3">
      <c r="A31" s="129" t="s">
        <v>24</v>
      </c>
      <c r="B31" s="129"/>
      <c r="C31" s="129"/>
      <c r="D31" s="129"/>
      <c r="E31" s="129"/>
      <c r="F31" s="129"/>
      <c r="G31" s="129"/>
      <c r="H31" s="129"/>
      <c r="J31" s="8"/>
    </row>
    <row r="32" spans="1:10" s="6" customFormat="1" ht="91.05" customHeight="1" x14ac:dyDescent="0.25">
      <c r="A32" s="49" t="s">
        <v>0</v>
      </c>
      <c r="B32" s="49" t="s">
        <v>23</v>
      </c>
      <c r="C32" s="131" t="s">
        <v>25</v>
      </c>
      <c r="D32" s="132"/>
      <c r="E32" s="131" t="s">
        <v>26</v>
      </c>
      <c r="F32" s="132"/>
      <c r="G32" s="131" t="s">
        <v>117</v>
      </c>
      <c r="H32" s="132"/>
      <c r="J32" s="8"/>
    </row>
    <row r="33" spans="1:10" s="6" customFormat="1" x14ac:dyDescent="0.25">
      <c r="A33" s="47"/>
      <c r="B33" s="48"/>
      <c r="C33" s="106"/>
      <c r="D33" s="107"/>
      <c r="E33" s="106"/>
      <c r="F33" s="107"/>
      <c r="G33" s="106"/>
      <c r="H33" s="107"/>
      <c r="I33" s="11"/>
      <c r="J33" s="8"/>
    </row>
    <row r="34" spans="1:10" s="6" customFormat="1" x14ac:dyDescent="0.25">
      <c r="A34" s="47"/>
      <c r="B34" s="48"/>
      <c r="C34" s="106"/>
      <c r="D34" s="107"/>
      <c r="E34" s="106"/>
      <c r="F34" s="107"/>
      <c r="G34" s="106"/>
      <c r="H34" s="107"/>
      <c r="I34" s="11"/>
      <c r="J34" s="8"/>
    </row>
    <row r="35" spans="1:10" s="6" customFormat="1" ht="27" customHeight="1" x14ac:dyDescent="0.25">
      <c r="A35" s="138" t="s">
        <v>115</v>
      </c>
      <c r="B35" s="138"/>
      <c r="C35" s="138"/>
      <c r="D35" s="138"/>
      <c r="E35" s="138"/>
      <c r="F35" s="138"/>
      <c r="G35" s="138"/>
      <c r="H35" s="138"/>
      <c r="I35" s="11"/>
      <c r="J35" s="8"/>
    </row>
    <row r="36" spans="1:10" s="6" customFormat="1" x14ac:dyDescent="0.25">
      <c r="A36" s="35"/>
      <c r="B36" s="35"/>
      <c r="C36" s="35"/>
      <c r="D36" s="35"/>
      <c r="E36" s="35"/>
      <c r="F36" s="35"/>
      <c r="G36" s="35"/>
      <c r="H36" s="35"/>
      <c r="I36" s="11"/>
      <c r="J36" s="8"/>
    </row>
    <row r="37" spans="1:10" s="6" customFormat="1" ht="27" customHeight="1" x14ac:dyDescent="0.25">
      <c r="A37" s="130" t="s">
        <v>116</v>
      </c>
      <c r="B37" s="130"/>
      <c r="C37" s="130"/>
      <c r="D37" s="130"/>
      <c r="E37" s="130"/>
      <c r="F37" s="130"/>
      <c r="G37" s="130"/>
      <c r="H37" s="130"/>
      <c r="I37" s="11"/>
      <c r="J37" s="8"/>
    </row>
    <row r="38" spans="1:10" s="6" customFormat="1" ht="79.5" customHeight="1" x14ac:dyDescent="0.25">
      <c r="A38" s="49" t="s">
        <v>0</v>
      </c>
      <c r="B38" s="49" t="s">
        <v>23</v>
      </c>
      <c r="C38" s="131" t="s">
        <v>118</v>
      </c>
      <c r="D38" s="132"/>
      <c r="E38" s="131" t="s">
        <v>27</v>
      </c>
      <c r="F38" s="136"/>
      <c r="G38" s="136"/>
      <c r="H38" s="132"/>
      <c r="I38" s="11"/>
      <c r="J38" s="8"/>
    </row>
    <row r="39" spans="1:10" s="6" customFormat="1" ht="15.6" x14ac:dyDescent="0.25">
      <c r="A39" s="43"/>
      <c r="B39" s="50"/>
      <c r="C39" s="44"/>
      <c r="D39" s="45"/>
      <c r="E39" s="133"/>
      <c r="F39" s="133"/>
      <c r="G39" s="133"/>
      <c r="H39" s="133"/>
      <c r="I39" s="11"/>
      <c r="J39" s="8"/>
    </row>
    <row r="40" spans="1:10" s="6" customFormat="1" ht="15.6" x14ac:dyDescent="0.25">
      <c r="A40" s="43"/>
      <c r="B40" s="50"/>
      <c r="C40" s="134"/>
      <c r="D40" s="135"/>
      <c r="E40" s="133"/>
      <c r="F40" s="133"/>
      <c r="G40" s="133"/>
      <c r="H40" s="133"/>
      <c r="I40" s="11"/>
      <c r="J40" s="8"/>
    </row>
    <row r="41" spans="1:10" s="6" customFormat="1" ht="27" customHeight="1" x14ac:dyDescent="0.25">
      <c r="A41" s="162" t="s">
        <v>28</v>
      </c>
      <c r="B41" s="162"/>
      <c r="C41" s="162"/>
      <c r="D41" s="162"/>
      <c r="E41" s="162"/>
      <c r="F41" s="162"/>
      <c r="G41" s="162"/>
      <c r="H41" s="162"/>
      <c r="I41" s="11"/>
      <c r="J41" s="8"/>
    </row>
    <row r="42" spans="1:10" ht="14.4" x14ac:dyDescent="0.3">
      <c r="A42" s="36"/>
      <c r="B42" s="51"/>
      <c r="C42" s="36"/>
      <c r="D42" s="36"/>
      <c r="E42" s="36"/>
      <c r="F42" s="36"/>
      <c r="G42" s="36"/>
      <c r="H42" s="36"/>
    </row>
    <row r="43" spans="1:10" ht="27.6" customHeight="1" x14ac:dyDescent="0.3">
      <c r="A43" s="157" t="s">
        <v>119</v>
      </c>
      <c r="B43" s="157"/>
      <c r="C43" s="157"/>
      <c r="D43" s="157"/>
      <c r="E43" s="157"/>
      <c r="F43" s="157"/>
      <c r="G43" s="157"/>
      <c r="H43" s="157"/>
    </row>
    <row r="44" spans="1:10" ht="14.4" x14ac:dyDescent="0.3">
      <c r="A44" s="157" t="s">
        <v>120</v>
      </c>
      <c r="B44" s="157"/>
      <c r="C44" s="157"/>
      <c r="D44" s="157"/>
      <c r="E44" s="157"/>
      <c r="F44" s="157"/>
      <c r="G44" s="157"/>
      <c r="H44" s="157"/>
    </row>
    <row r="45" spans="1:10" ht="35.4" customHeight="1" x14ac:dyDescent="0.3">
      <c r="A45" s="170" t="s">
        <v>121</v>
      </c>
      <c r="B45" s="170"/>
      <c r="C45" s="170"/>
      <c r="D45" s="170"/>
      <c r="E45" s="170"/>
      <c r="F45" s="170"/>
      <c r="G45" s="170"/>
      <c r="H45" s="170"/>
    </row>
    <row r="46" spans="1:10" ht="47.55" customHeight="1" x14ac:dyDescent="0.25">
      <c r="A46" s="49" t="s">
        <v>0</v>
      </c>
      <c r="B46" s="49" t="s">
        <v>29</v>
      </c>
      <c r="C46" s="131" t="s">
        <v>30</v>
      </c>
      <c r="D46" s="132"/>
      <c r="E46" s="131" t="s">
        <v>31</v>
      </c>
      <c r="F46" s="136"/>
      <c r="G46" s="136"/>
      <c r="H46" s="132"/>
    </row>
    <row r="47" spans="1:10" ht="15.6" x14ac:dyDescent="0.25">
      <c r="A47" s="43"/>
      <c r="B47" s="50"/>
      <c r="C47" s="44"/>
      <c r="D47" s="45"/>
      <c r="E47" s="133"/>
      <c r="F47" s="133"/>
      <c r="G47" s="133"/>
      <c r="H47" s="133"/>
    </row>
    <row r="48" spans="1:10" ht="15.6" x14ac:dyDescent="0.25">
      <c r="A48" s="43"/>
      <c r="B48" s="50"/>
      <c r="C48" s="134"/>
      <c r="D48" s="135"/>
      <c r="E48" s="133"/>
      <c r="F48" s="133"/>
      <c r="G48" s="133"/>
      <c r="H48" s="133"/>
    </row>
    <row r="49" spans="1:8" ht="14.4" x14ac:dyDescent="0.3">
      <c r="A49" s="52"/>
      <c r="B49" s="52"/>
      <c r="C49" s="52"/>
      <c r="D49" s="52"/>
      <c r="E49" s="52"/>
      <c r="F49" s="52"/>
      <c r="G49" s="52"/>
      <c r="H49" s="52"/>
    </row>
    <row r="50" spans="1:8" ht="43.05" customHeight="1" x14ac:dyDescent="0.3">
      <c r="A50" s="157" t="s">
        <v>122</v>
      </c>
      <c r="B50" s="157"/>
      <c r="C50" s="157"/>
      <c r="D50" s="157"/>
      <c r="E50" s="157"/>
      <c r="F50" s="157"/>
      <c r="G50" s="157"/>
      <c r="H50" s="157"/>
    </row>
    <row r="52" spans="1:8" x14ac:dyDescent="0.25">
      <c r="A52" s="154" t="s">
        <v>103</v>
      </c>
      <c r="B52" s="154"/>
      <c r="C52" s="154"/>
      <c r="D52" s="154"/>
      <c r="E52" s="154"/>
      <c r="F52" s="154"/>
      <c r="G52" s="154"/>
      <c r="H52" s="154"/>
    </row>
    <row r="53" spans="1:8" x14ac:dyDescent="0.25">
      <c r="A53" s="22"/>
      <c r="B53" s="22"/>
      <c r="C53" s="22"/>
      <c r="D53" s="22"/>
      <c r="E53" s="22"/>
      <c r="F53" s="22"/>
      <c r="G53" s="22"/>
      <c r="H53" s="22"/>
    </row>
    <row r="54" spans="1:8" ht="25.95" customHeight="1" x14ac:dyDescent="0.3">
      <c r="A54" s="153" t="s">
        <v>33</v>
      </c>
      <c r="B54" s="153"/>
      <c r="C54" s="153"/>
      <c r="D54" s="153"/>
      <c r="E54" s="153"/>
      <c r="F54" s="153"/>
      <c r="G54" s="153"/>
      <c r="H54" s="153"/>
    </row>
    <row r="55" spans="1:8" ht="14.4" x14ac:dyDescent="0.3">
      <c r="A55" s="52"/>
      <c r="B55" s="52"/>
      <c r="C55" s="52"/>
      <c r="D55" s="52"/>
      <c r="E55" s="52"/>
      <c r="F55" s="52"/>
      <c r="G55" s="156" t="s">
        <v>34</v>
      </c>
      <c r="H55" s="156"/>
    </row>
    <row r="56" spans="1:8" s="2" customFormat="1" ht="55.2" x14ac:dyDescent="0.25">
      <c r="A56" s="58" t="s">
        <v>0</v>
      </c>
      <c r="B56" s="58" t="s">
        <v>35</v>
      </c>
      <c r="C56" s="58" t="s">
        <v>16</v>
      </c>
      <c r="D56" s="58" t="s">
        <v>1</v>
      </c>
      <c r="E56" s="64" t="s">
        <v>82</v>
      </c>
      <c r="F56" s="64" t="s">
        <v>37</v>
      </c>
      <c r="G56" s="173" t="s">
        <v>12</v>
      </c>
      <c r="H56" s="173"/>
    </row>
    <row r="57" spans="1:8" s="2" customFormat="1" x14ac:dyDescent="0.25">
      <c r="A57" s="65">
        <v>1</v>
      </c>
      <c r="B57" s="65">
        <v>2</v>
      </c>
      <c r="C57" s="65">
        <v>3</v>
      </c>
      <c r="D57" s="65">
        <v>4</v>
      </c>
      <c r="E57" s="66">
        <v>5</v>
      </c>
      <c r="F57" s="67">
        <v>6</v>
      </c>
      <c r="G57" s="160" t="s">
        <v>83</v>
      </c>
      <c r="H57" s="161"/>
    </row>
    <row r="58" spans="1:8" s="2" customFormat="1" x14ac:dyDescent="0.25">
      <c r="A58" s="62" t="s">
        <v>42</v>
      </c>
      <c r="B58" s="83" t="s">
        <v>166</v>
      </c>
      <c r="C58" s="83"/>
      <c r="D58" s="83"/>
      <c r="E58" s="83"/>
      <c r="F58" s="83"/>
      <c r="G58" s="83"/>
      <c r="H58" s="83"/>
    </row>
    <row r="59" spans="1:8" s="2" customFormat="1" x14ac:dyDescent="0.25">
      <c r="A59" s="58" t="s">
        <v>39</v>
      </c>
      <c r="B59" s="84" t="s">
        <v>167</v>
      </c>
      <c r="C59" s="84"/>
      <c r="D59" s="84"/>
      <c r="E59" s="84"/>
      <c r="F59" s="84"/>
      <c r="G59" s="84"/>
      <c r="H59" s="84"/>
    </row>
    <row r="60" spans="1:8" s="2" customFormat="1" ht="41.4" x14ac:dyDescent="0.25">
      <c r="A60" s="55" t="s">
        <v>43</v>
      </c>
      <c r="B60" s="56" t="s">
        <v>168</v>
      </c>
      <c r="C60" s="57">
        <v>3</v>
      </c>
      <c r="D60" s="57" t="s">
        <v>41</v>
      </c>
      <c r="E60" s="58" t="s">
        <v>84</v>
      </c>
      <c r="F60" s="59"/>
      <c r="G60" s="82">
        <f>C60*F60</f>
        <v>0</v>
      </c>
      <c r="H60" s="82"/>
    </row>
    <row r="61" spans="1:8" s="2" customFormat="1" ht="55.2" x14ac:dyDescent="0.25">
      <c r="A61" s="55" t="s">
        <v>44</v>
      </c>
      <c r="B61" s="60" t="s">
        <v>169</v>
      </c>
      <c r="C61" s="57">
        <v>3</v>
      </c>
      <c r="D61" s="57" t="s">
        <v>40</v>
      </c>
      <c r="E61" s="61"/>
      <c r="F61" s="59"/>
      <c r="G61" s="82">
        <f t="shared" ref="G61" si="0">C61*F61</f>
        <v>0</v>
      </c>
      <c r="H61" s="82"/>
    </row>
    <row r="62" spans="1:8" s="2" customFormat="1" ht="41.4" x14ac:dyDescent="0.25">
      <c r="A62" s="55" t="s">
        <v>45</v>
      </c>
      <c r="B62" s="60" t="s">
        <v>170</v>
      </c>
      <c r="C62" s="57">
        <v>1</v>
      </c>
      <c r="D62" s="57" t="s">
        <v>40</v>
      </c>
      <c r="E62" s="68"/>
      <c r="F62" s="69"/>
      <c r="G62" s="82">
        <f t="shared" ref="G62" si="1">C62*F62</f>
        <v>0</v>
      </c>
      <c r="H62" s="82"/>
    </row>
    <row r="63" spans="1:8" s="2" customFormat="1" ht="41.4" x14ac:dyDescent="0.25">
      <c r="A63" s="55" t="s">
        <v>171</v>
      </c>
      <c r="B63" s="60" t="s">
        <v>176</v>
      </c>
      <c r="C63" s="57">
        <v>4</v>
      </c>
      <c r="D63" s="57" t="s">
        <v>40</v>
      </c>
      <c r="E63" s="68"/>
      <c r="F63" s="69"/>
      <c r="G63" s="82">
        <f t="shared" ref="G63:G65" si="2">C63*F63</f>
        <v>0</v>
      </c>
      <c r="H63" s="82"/>
    </row>
    <row r="64" spans="1:8" s="2" customFormat="1" ht="41.4" x14ac:dyDescent="0.25">
      <c r="A64" s="55" t="s">
        <v>172</v>
      </c>
      <c r="B64" s="60" t="s">
        <v>175</v>
      </c>
      <c r="C64" s="57">
        <v>1</v>
      </c>
      <c r="D64" s="57" t="s">
        <v>40</v>
      </c>
      <c r="E64" s="68"/>
      <c r="F64" s="69"/>
      <c r="G64" s="82">
        <f t="shared" si="2"/>
        <v>0</v>
      </c>
      <c r="H64" s="82"/>
    </row>
    <row r="65" spans="1:9" s="2" customFormat="1" ht="41.4" x14ac:dyDescent="0.25">
      <c r="A65" s="55" t="s">
        <v>173</v>
      </c>
      <c r="B65" s="60" t="s">
        <v>174</v>
      </c>
      <c r="C65" s="57">
        <v>1</v>
      </c>
      <c r="D65" s="57" t="s">
        <v>40</v>
      </c>
      <c r="E65" s="68"/>
      <c r="F65" s="69"/>
      <c r="G65" s="82">
        <f t="shared" si="2"/>
        <v>0</v>
      </c>
      <c r="H65" s="82"/>
    </row>
    <row r="66" spans="1:9" s="2" customFormat="1" x14ac:dyDescent="0.25">
      <c r="A66" s="70" t="s">
        <v>125</v>
      </c>
      <c r="B66" s="158" t="s">
        <v>177</v>
      </c>
      <c r="C66" s="159"/>
      <c r="D66" s="159"/>
      <c r="E66" s="159"/>
      <c r="F66" s="159"/>
      <c r="G66" s="159"/>
      <c r="H66" s="159"/>
    </row>
    <row r="67" spans="1:9" x14ac:dyDescent="0.25">
      <c r="A67" s="71" t="s">
        <v>126</v>
      </c>
      <c r="B67" s="84" t="s">
        <v>167</v>
      </c>
      <c r="C67" s="84"/>
      <c r="D67" s="84"/>
      <c r="E67" s="84"/>
      <c r="F67" s="84"/>
      <c r="G67" s="84"/>
      <c r="H67" s="84"/>
      <c r="I67" s="3"/>
    </row>
    <row r="68" spans="1:9" ht="41.4" x14ac:dyDescent="0.25">
      <c r="A68" s="55" t="s">
        <v>129</v>
      </c>
      <c r="B68" s="56" t="s">
        <v>178</v>
      </c>
      <c r="C68" s="57">
        <v>3</v>
      </c>
      <c r="D68" s="57" t="s">
        <v>41</v>
      </c>
      <c r="E68" s="58" t="s">
        <v>84</v>
      </c>
      <c r="F68" s="59"/>
      <c r="G68" s="82">
        <f>C68*F68</f>
        <v>0</v>
      </c>
      <c r="H68" s="82"/>
      <c r="I68" s="3"/>
    </row>
    <row r="69" spans="1:9" ht="55.2" x14ac:dyDescent="0.25">
      <c r="A69" s="55" t="s">
        <v>128</v>
      </c>
      <c r="B69" s="60" t="s">
        <v>179</v>
      </c>
      <c r="C69" s="57">
        <v>3</v>
      </c>
      <c r="D69" s="57" t="s">
        <v>40</v>
      </c>
      <c r="E69" s="61"/>
      <c r="F69" s="59"/>
      <c r="G69" s="82">
        <f t="shared" ref="G69:G70" si="3">C69*F69</f>
        <v>0</v>
      </c>
      <c r="H69" s="82"/>
      <c r="I69" s="3"/>
    </row>
    <row r="70" spans="1:9" ht="41.4" x14ac:dyDescent="0.25">
      <c r="A70" s="55" t="s">
        <v>130</v>
      </c>
      <c r="B70" s="60" t="s">
        <v>180</v>
      </c>
      <c r="C70" s="57">
        <v>2</v>
      </c>
      <c r="D70" s="57" t="s">
        <v>40</v>
      </c>
      <c r="E70" s="61"/>
      <c r="F70" s="59"/>
      <c r="G70" s="82">
        <f t="shared" si="3"/>
        <v>0</v>
      </c>
      <c r="H70" s="82"/>
      <c r="I70" s="3"/>
    </row>
    <row r="71" spans="1:9" ht="41.4" x14ac:dyDescent="0.25">
      <c r="A71" s="55" t="s">
        <v>181</v>
      </c>
      <c r="B71" s="60" t="s">
        <v>183</v>
      </c>
      <c r="C71" s="57">
        <v>2</v>
      </c>
      <c r="D71" s="57" t="s">
        <v>40</v>
      </c>
      <c r="E71" s="61"/>
      <c r="F71" s="59"/>
      <c r="G71" s="82">
        <f t="shared" ref="G71:G72" si="4">C71*F71</f>
        <v>0</v>
      </c>
      <c r="H71" s="82"/>
      <c r="I71" s="3"/>
    </row>
    <row r="72" spans="1:9" ht="41.4" x14ac:dyDescent="0.25">
      <c r="A72" s="55" t="s">
        <v>182</v>
      </c>
      <c r="B72" s="60" t="s">
        <v>184</v>
      </c>
      <c r="C72" s="57">
        <v>2</v>
      </c>
      <c r="D72" s="57" t="s">
        <v>40</v>
      </c>
      <c r="E72" s="61"/>
      <c r="F72" s="59"/>
      <c r="G72" s="82">
        <f t="shared" si="4"/>
        <v>0</v>
      </c>
      <c r="H72" s="82"/>
      <c r="I72" s="3"/>
    </row>
    <row r="73" spans="1:9" x14ac:dyDescent="0.25">
      <c r="A73" s="62" t="s">
        <v>131</v>
      </c>
      <c r="B73" s="83" t="s">
        <v>185</v>
      </c>
      <c r="C73" s="83"/>
      <c r="D73" s="83"/>
      <c r="E73" s="83"/>
      <c r="F73" s="83"/>
      <c r="G73" s="83"/>
      <c r="H73" s="83"/>
      <c r="I73" s="3"/>
    </row>
    <row r="74" spans="1:9" x14ac:dyDescent="0.25">
      <c r="A74" s="58" t="s">
        <v>132</v>
      </c>
      <c r="B74" s="84" t="s">
        <v>127</v>
      </c>
      <c r="C74" s="84"/>
      <c r="D74" s="84"/>
      <c r="E74" s="84"/>
      <c r="F74" s="84"/>
      <c r="G74" s="84"/>
      <c r="H74" s="84"/>
    </row>
    <row r="75" spans="1:9" s="2" customFormat="1" ht="27.6" x14ac:dyDescent="0.25">
      <c r="A75" s="55" t="s">
        <v>134</v>
      </c>
      <c r="B75" s="56" t="s">
        <v>186</v>
      </c>
      <c r="C75" s="57">
        <v>1</v>
      </c>
      <c r="D75" s="57" t="s">
        <v>41</v>
      </c>
      <c r="E75" s="58" t="s">
        <v>84</v>
      </c>
      <c r="F75" s="59"/>
      <c r="G75" s="82">
        <f>C75*F75</f>
        <v>0</v>
      </c>
      <c r="H75" s="82"/>
    </row>
    <row r="76" spans="1:9" s="2" customFormat="1" ht="41.4" x14ac:dyDescent="0.25">
      <c r="A76" s="55" t="s">
        <v>135</v>
      </c>
      <c r="B76" s="60" t="s">
        <v>187</v>
      </c>
      <c r="C76" s="57">
        <v>1</v>
      </c>
      <c r="D76" s="57" t="s">
        <v>40</v>
      </c>
      <c r="E76" s="61"/>
      <c r="F76" s="59"/>
      <c r="G76" s="82">
        <f t="shared" ref="G76:G82" si="5">C76*F76</f>
        <v>0</v>
      </c>
      <c r="H76" s="82"/>
    </row>
    <row r="77" spans="1:9" s="2" customFormat="1" ht="41.4" x14ac:dyDescent="0.25">
      <c r="A77" s="55" t="s">
        <v>136</v>
      </c>
      <c r="B77" s="60" t="s">
        <v>188</v>
      </c>
      <c r="C77" s="57">
        <v>1</v>
      </c>
      <c r="D77" s="57" t="s">
        <v>40</v>
      </c>
      <c r="E77" s="61"/>
      <c r="F77" s="59"/>
      <c r="G77" s="82">
        <f t="shared" si="5"/>
        <v>0</v>
      </c>
      <c r="H77" s="82"/>
    </row>
    <row r="78" spans="1:9" s="2" customFormat="1" x14ac:dyDescent="0.25">
      <c r="A78" s="62" t="s">
        <v>137</v>
      </c>
      <c r="B78" s="83" t="s">
        <v>189</v>
      </c>
      <c r="C78" s="83"/>
      <c r="D78" s="83"/>
      <c r="E78" s="83"/>
      <c r="F78" s="83"/>
      <c r="G78" s="83"/>
      <c r="H78" s="83"/>
    </row>
    <row r="79" spans="1:9" s="2" customFormat="1" x14ac:dyDescent="0.25">
      <c r="A79" s="58" t="s">
        <v>138</v>
      </c>
      <c r="B79" s="84" t="s">
        <v>127</v>
      </c>
      <c r="C79" s="84"/>
      <c r="D79" s="84"/>
      <c r="E79" s="84"/>
      <c r="F79" s="84"/>
      <c r="G79" s="84"/>
      <c r="H79" s="84"/>
    </row>
    <row r="80" spans="1:9" s="2" customFormat="1" ht="41.4" x14ac:dyDescent="0.25">
      <c r="A80" s="57" t="s">
        <v>139</v>
      </c>
      <c r="B80" s="56" t="s">
        <v>190</v>
      </c>
      <c r="C80" s="57">
        <v>1</v>
      </c>
      <c r="D80" s="57" t="s">
        <v>41</v>
      </c>
      <c r="E80" s="58" t="s">
        <v>84</v>
      </c>
      <c r="F80" s="63"/>
      <c r="G80" s="85">
        <f>SUM(C80*F80)</f>
        <v>0</v>
      </c>
      <c r="H80" s="86"/>
    </row>
    <row r="81" spans="1:11" s="2" customFormat="1" ht="55.2" x14ac:dyDescent="0.25">
      <c r="A81" s="55" t="s">
        <v>140</v>
      </c>
      <c r="B81" s="60" t="s">
        <v>191</v>
      </c>
      <c r="C81" s="57">
        <v>1</v>
      </c>
      <c r="D81" s="57" t="s">
        <v>40</v>
      </c>
      <c r="E81" s="61"/>
      <c r="F81" s="59"/>
      <c r="G81" s="82">
        <f t="shared" si="5"/>
        <v>0</v>
      </c>
      <c r="H81" s="82"/>
    </row>
    <row r="82" spans="1:11" s="2" customFormat="1" ht="41.4" x14ac:dyDescent="0.25">
      <c r="A82" s="55" t="s">
        <v>141</v>
      </c>
      <c r="B82" s="60" t="s">
        <v>192</v>
      </c>
      <c r="C82" s="57">
        <v>2</v>
      </c>
      <c r="D82" s="57" t="s">
        <v>40</v>
      </c>
      <c r="E82" s="61"/>
      <c r="F82" s="59"/>
      <c r="G82" s="82">
        <f t="shared" si="5"/>
        <v>0</v>
      </c>
      <c r="H82" s="82"/>
      <c r="K82" s="24"/>
    </row>
    <row r="83" spans="1:11" s="2" customFormat="1" x14ac:dyDescent="0.25">
      <c r="A83" s="62" t="s">
        <v>142</v>
      </c>
      <c r="B83" s="83" t="s">
        <v>143</v>
      </c>
      <c r="C83" s="83"/>
      <c r="D83" s="83"/>
      <c r="E83" s="83"/>
      <c r="F83" s="83"/>
      <c r="G83" s="83"/>
      <c r="H83" s="83"/>
    </row>
    <row r="84" spans="1:11" s="2" customFormat="1" x14ac:dyDescent="0.25">
      <c r="A84" s="58" t="s">
        <v>144</v>
      </c>
      <c r="B84" s="84" t="s">
        <v>133</v>
      </c>
      <c r="C84" s="84"/>
      <c r="D84" s="84"/>
      <c r="E84" s="84"/>
      <c r="F84" s="84"/>
      <c r="G84" s="84"/>
      <c r="H84" s="84"/>
    </row>
    <row r="85" spans="1:11" s="2" customFormat="1" ht="41.4" x14ac:dyDescent="0.25">
      <c r="A85" s="55" t="s">
        <v>145</v>
      </c>
      <c r="B85" s="56" t="s">
        <v>193</v>
      </c>
      <c r="C85" s="57">
        <v>2</v>
      </c>
      <c r="D85" s="57" t="s">
        <v>41</v>
      </c>
      <c r="E85" s="58" t="s">
        <v>84</v>
      </c>
      <c r="F85" s="59"/>
      <c r="G85" s="82">
        <f>C85*F85</f>
        <v>0</v>
      </c>
      <c r="H85" s="82"/>
    </row>
    <row r="86" spans="1:11" s="2" customFormat="1" ht="41.4" x14ac:dyDescent="0.25">
      <c r="A86" s="55" t="s">
        <v>146</v>
      </c>
      <c r="B86" s="60" t="s">
        <v>194</v>
      </c>
      <c r="C86" s="57">
        <v>2</v>
      </c>
      <c r="D86" s="57" t="s">
        <v>40</v>
      </c>
      <c r="E86" s="61"/>
      <c r="F86" s="59"/>
      <c r="G86" s="82">
        <f t="shared" ref="G86:G87" si="6">C86*F86</f>
        <v>0</v>
      </c>
      <c r="H86" s="82"/>
    </row>
    <row r="87" spans="1:11" s="2" customFormat="1" ht="41.4" x14ac:dyDescent="0.25">
      <c r="A87" s="55" t="s">
        <v>147</v>
      </c>
      <c r="B87" s="60" t="s">
        <v>195</v>
      </c>
      <c r="C87" s="57">
        <v>2</v>
      </c>
      <c r="D87" s="57" t="s">
        <v>40</v>
      </c>
      <c r="E87" s="61"/>
      <c r="F87" s="59"/>
      <c r="G87" s="82">
        <f t="shared" si="6"/>
        <v>0</v>
      </c>
      <c r="H87" s="82"/>
    </row>
    <row r="88" spans="1:11" s="2" customFormat="1" x14ac:dyDescent="0.3">
      <c r="A88" s="72"/>
      <c r="B88" s="176" t="s">
        <v>49</v>
      </c>
      <c r="C88" s="176"/>
      <c r="D88" s="176"/>
      <c r="E88" s="176"/>
      <c r="F88" s="176"/>
      <c r="G88" s="174">
        <f>SUM(G60:H65,G68:H72,G75:H77,G80:H82,G85:H87)</f>
        <v>0</v>
      </c>
      <c r="H88" s="174"/>
    </row>
    <row r="89" spans="1:11" s="2" customFormat="1" x14ac:dyDescent="0.3">
      <c r="A89" s="73"/>
      <c r="B89" s="172" t="s">
        <v>104</v>
      </c>
      <c r="C89" s="172"/>
      <c r="D89" s="172"/>
      <c r="E89" s="172"/>
      <c r="F89" s="172"/>
      <c r="G89" s="175">
        <f>SUM(G90-G88)</f>
        <v>0</v>
      </c>
      <c r="H89" s="175"/>
    </row>
    <row r="90" spans="1:11" s="2" customFormat="1" x14ac:dyDescent="0.3">
      <c r="A90" s="73"/>
      <c r="B90" s="172" t="s">
        <v>48</v>
      </c>
      <c r="C90" s="172"/>
      <c r="D90" s="172"/>
      <c r="E90" s="172"/>
      <c r="F90" s="172"/>
      <c r="G90" s="175">
        <f>SUM(G88*1.21)</f>
        <v>0</v>
      </c>
      <c r="H90" s="175"/>
    </row>
    <row r="91" spans="1:11" s="2" customFormat="1" ht="27.45" customHeight="1" x14ac:dyDescent="0.3">
      <c r="A91" s="153" t="s">
        <v>38</v>
      </c>
      <c r="B91" s="153"/>
      <c r="C91" s="153"/>
      <c r="D91" s="153"/>
      <c r="E91" s="153"/>
      <c r="F91" s="153"/>
      <c r="G91" s="153"/>
      <c r="H91" s="153"/>
    </row>
    <row r="92" spans="1:11" s="2" customFormat="1" x14ac:dyDescent="0.3">
      <c r="A92" s="52"/>
      <c r="B92" s="52"/>
      <c r="C92" s="52"/>
      <c r="D92" s="52"/>
      <c r="E92" s="52"/>
      <c r="F92" s="52"/>
      <c r="G92" s="156" t="s">
        <v>36</v>
      </c>
      <c r="H92" s="156"/>
    </row>
    <row r="93" spans="1:11" s="2" customFormat="1" ht="27.6" x14ac:dyDescent="0.25">
      <c r="A93" s="74" t="s">
        <v>0</v>
      </c>
      <c r="B93" s="74" t="s">
        <v>50</v>
      </c>
      <c r="C93" s="150" t="s">
        <v>51</v>
      </c>
      <c r="D93" s="151"/>
      <c r="E93" s="151"/>
      <c r="F93" s="152"/>
      <c r="G93" s="155" t="s">
        <v>52</v>
      </c>
      <c r="H93" s="155"/>
    </row>
    <row r="94" spans="1:11" s="2" customFormat="1" x14ac:dyDescent="0.25">
      <c r="A94" s="62">
        <v>1</v>
      </c>
      <c r="B94" s="113" t="s">
        <v>53</v>
      </c>
      <c r="C94" s="114"/>
      <c r="D94" s="114"/>
      <c r="E94" s="114"/>
      <c r="F94" s="115"/>
      <c r="G94" s="112" t="s">
        <v>54</v>
      </c>
      <c r="H94" s="112"/>
    </row>
    <row r="95" spans="1:11" s="6" customFormat="1" x14ac:dyDescent="0.25">
      <c r="A95" s="116" t="s">
        <v>196</v>
      </c>
      <c r="B95" s="117"/>
      <c r="C95" s="117"/>
      <c r="D95" s="117"/>
      <c r="E95" s="117"/>
      <c r="F95" s="117"/>
      <c r="G95" s="117"/>
      <c r="H95" s="118"/>
      <c r="J95" s="8"/>
    </row>
    <row r="96" spans="1:11" s="6" customFormat="1" x14ac:dyDescent="0.25">
      <c r="A96" s="77"/>
      <c r="B96" s="119" t="s">
        <v>166</v>
      </c>
      <c r="C96" s="119"/>
      <c r="D96" s="119"/>
      <c r="E96" s="119"/>
      <c r="F96" s="119"/>
      <c r="G96" s="75"/>
      <c r="H96" s="76"/>
      <c r="J96" s="8"/>
    </row>
    <row r="97" spans="1:10" s="6" customFormat="1" ht="25.5" customHeight="1" x14ac:dyDescent="0.25">
      <c r="A97" s="78">
        <v>1</v>
      </c>
      <c r="B97" s="79" t="s">
        <v>55</v>
      </c>
      <c r="C97" s="120" t="s">
        <v>216</v>
      </c>
      <c r="D97" s="121"/>
      <c r="E97" s="121"/>
      <c r="F97" s="122"/>
      <c r="G97" s="106" t="s">
        <v>56</v>
      </c>
      <c r="H97" s="107"/>
      <c r="I97" s="15"/>
      <c r="J97" s="8"/>
    </row>
    <row r="98" spans="1:10" s="6" customFormat="1" ht="78.45" customHeight="1" x14ac:dyDescent="0.25">
      <c r="A98" s="78">
        <v>2</v>
      </c>
      <c r="B98" s="80" t="s">
        <v>57</v>
      </c>
      <c r="C98" s="108" t="s">
        <v>197</v>
      </c>
      <c r="D98" s="109"/>
      <c r="E98" s="109"/>
      <c r="F98" s="110"/>
      <c r="G98" s="106" t="s">
        <v>56</v>
      </c>
      <c r="H98" s="107"/>
      <c r="I98" s="15"/>
      <c r="J98" s="8"/>
    </row>
    <row r="99" spans="1:10" s="6" customFormat="1" ht="151.94999999999999" customHeight="1" x14ac:dyDescent="0.25">
      <c r="A99" s="78">
        <v>3</v>
      </c>
      <c r="B99" s="80" t="s">
        <v>58</v>
      </c>
      <c r="C99" s="120" t="s">
        <v>198</v>
      </c>
      <c r="D99" s="121"/>
      <c r="E99" s="121"/>
      <c r="F99" s="121"/>
      <c r="G99" s="121"/>
      <c r="H99" s="122"/>
      <c r="I99" s="15"/>
      <c r="J99" s="8"/>
    </row>
    <row r="100" spans="1:10" s="6" customFormat="1" x14ac:dyDescent="0.25">
      <c r="A100" s="78">
        <v>4</v>
      </c>
      <c r="B100" s="80" t="s">
        <v>59</v>
      </c>
      <c r="C100" s="108" t="s">
        <v>148</v>
      </c>
      <c r="D100" s="109"/>
      <c r="E100" s="109"/>
      <c r="F100" s="109"/>
      <c r="G100" s="109"/>
      <c r="H100" s="110"/>
      <c r="I100" s="15"/>
      <c r="J100" s="8"/>
    </row>
    <row r="101" spans="1:10" s="6" customFormat="1" ht="28.05" customHeight="1" x14ac:dyDescent="0.25">
      <c r="A101" s="78">
        <v>5</v>
      </c>
      <c r="B101" s="80" t="s">
        <v>60</v>
      </c>
      <c r="C101" s="108" t="s">
        <v>149</v>
      </c>
      <c r="D101" s="109"/>
      <c r="E101" s="109"/>
      <c r="F101" s="110"/>
      <c r="G101" s="106" t="s">
        <v>56</v>
      </c>
      <c r="H101" s="107"/>
      <c r="I101" s="15"/>
      <c r="J101" s="8"/>
    </row>
    <row r="102" spans="1:10" s="6" customFormat="1" ht="16.05" customHeight="1" x14ac:dyDescent="0.25">
      <c r="A102" s="57">
        <v>6</v>
      </c>
      <c r="B102" s="116" t="s">
        <v>74</v>
      </c>
      <c r="C102" s="117"/>
      <c r="D102" s="117"/>
      <c r="E102" s="117"/>
      <c r="F102" s="117"/>
      <c r="G102" s="117"/>
      <c r="H102" s="118"/>
      <c r="I102" s="15"/>
      <c r="J102" s="8"/>
    </row>
    <row r="103" spans="1:10" s="6" customFormat="1" ht="31.5" customHeight="1" x14ac:dyDescent="0.25">
      <c r="A103" s="57" t="s">
        <v>46</v>
      </c>
      <c r="B103" s="57" t="s">
        <v>61</v>
      </c>
      <c r="C103" s="108" t="s">
        <v>150</v>
      </c>
      <c r="D103" s="109"/>
      <c r="E103" s="109"/>
      <c r="F103" s="110"/>
      <c r="G103" s="106" t="s">
        <v>56</v>
      </c>
      <c r="H103" s="107"/>
      <c r="I103" s="15"/>
      <c r="J103" s="8"/>
    </row>
    <row r="104" spans="1:10" s="6" customFormat="1" ht="25.5" customHeight="1" x14ac:dyDescent="0.25">
      <c r="A104" s="57" t="s">
        <v>76</v>
      </c>
      <c r="B104" s="57" t="s">
        <v>62</v>
      </c>
      <c r="C104" s="108" t="s">
        <v>86</v>
      </c>
      <c r="D104" s="109"/>
      <c r="E104" s="109"/>
      <c r="F104" s="110"/>
      <c r="G104" s="106" t="s">
        <v>56</v>
      </c>
      <c r="H104" s="107"/>
      <c r="I104" s="15"/>
      <c r="J104" s="8"/>
    </row>
    <row r="105" spans="1:10" s="6" customFormat="1" ht="27.6" x14ac:dyDescent="0.25">
      <c r="A105" s="57" t="s">
        <v>77</v>
      </c>
      <c r="B105" s="57" t="s">
        <v>63</v>
      </c>
      <c r="C105" s="108" t="s">
        <v>67</v>
      </c>
      <c r="D105" s="109"/>
      <c r="E105" s="109"/>
      <c r="F105" s="110"/>
      <c r="G105" s="106" t="s">
        <v>56</v>
      </c>
      <c r="H105" s="107"/>
      <c r="I105" s="16"/>
      <c r="J105" s="8"/>
    </row>
    <row r="106" spans="1:10" ht="33" customHeight="1" x14ac:dyDescent="0.25">
      <c r="A106" s="57" t="s">
        <v>78</v>
      </c>
      <c r="B106" s="57" t="s">
        <v>64</v>
      </c>
      <c r="C106" s="108" t="s">
        <v>68</v>
      </c>
      <c r="D106" s="109"/>
      <c r="E106" s="109"/>
      <c r="F106" s="110"/>
      <c r="G106" s="106" t="s">
        <v>56</v>
      </c>
      <c r="H106" s="107"/>
    </row>
    <row r="107" spans="1:10" ht="27.6" x14ac:dyDescent="0.25">
      <c r="A107" s="57" t="s">
        <v>79</v>
      </c>
      <c r="B107" s="57" t="s">
        <v>65</v>
      </c>
      <c r="C107" s="108" t="s">
        <v>69</v>
      </c>
      <c r="D107" s="109"/>
      <c r="E107" s="109"/>
      <c r="F107" s="110"/>
      <c r="G107" s="106" t="s">
        <v>56</v>
      </c>
      <c r="H107" s="107"/>
    </row>
    <row r="108" spans="1:10" x14ac:dyDescent="0.25">
      <c r="A108" s="57" t="s">
        <v>80</v>
      </c>
      <c r="B108" s="57" t="s">
        <v>66</v>
      </c>
      <c r="C108" s="108" t="s">
        <v>70</v>
      </c>
      <c r="D108" s="109"/>
      <c r="E108" s="109"/>
      <c r="F108" s="110"/>
      <c r="G108" s="106" t="s">
        <v>56</v>
      </c>
      <c r="H108" s="107"/>
    </row>
    <row r="109" spans="1:10" x14ac:dyDescent="0.25">
      <c r="A109" s="57" t="s">
        <v>88</v>
      </c>
      <c r="B109" s="57" t="s">
        <v>93</v>
      </c>
      <c r="C109" s="108" t="s">
        <v>87</v>
      </c>
      <c r="D109" s="109"/>
      <c r="E109" s="109"/>
      <c r="F109" s="110"/>
      <c r="G109" s="106" t="s">
        <v>56</v>
      </c>
      <c r="H109" s="107"/>
    </row>
    <row r="110" spans="1:10" x14ac:dyDescent="0.25">
      <c r="A110" s="57" t="s">
        <v>81</v>
      </c>
      <c r="B110" s="126" t="s">
        <v>157</v>
      </c>
      <c r="C110" s="127"/>
      <c r="D110" s="127"/>
      <c r="E110" s="127"/>
      <c r="F110" s="127"/>
      <c r="G110" s="127"/>
      <c r="H110" s="128"/>
    </row>
    <row r="111" spans="1:10" ht="246" customHeight="1" x14ac:dyDescent="0.25">
      <c r="A111" s="57" t="s">
        <v>47</v>
      </c>
      <c r="B111" s="57" t="s">
        <v>91</v>
      </c>
      <c r="C111" s="103" t="s">
        <v>199</v>
      </c>
      <c r="D111" s="104"/>
      <c r="E111" s="104"/>
      <c r="F111" s="105"/>
      <c r="G111" s="106" t="s">
        <v>56</v>
      </c>
      <c r="H111" s="107"/>
    </row>
    <row r="112" spans="1:10" ht="249.45" customHeight="1" x14ac:dyDescent="0.25">
      <c r="A112" s="57" t="s">
        <v>89</v>
      </c>
      <c r="B112" s="57" t="s">
        <v>90</v>
      </c>
      <c r="C112" s="103" t="s">
        <v>200</v>
      </c>
      <c r="D112" s="104"/>
      <c r="E112" s="104"/>
      <c r="F112" s="105"/>
      <c r="G112" s="106" t="s">
        <v>56</v>
      </c>
      <c r="H112" s="107"/>
    </row>
    <row r="113" spans="1:10" x14ac:dyDescent="0.25">
      <c r="A113" s="57">
        <v>8</v>
      </c>
      <c r="B113" s="57" t="s">
        <v>71</v>
      </c>
      <c r="C113" s="108" t="s">
        <v>72</v>
      </c>
      <c r="D113" s="109"/>
      <c r="E113" s="109"/>
      <c r="F113" s="110"/>
      <c r="G113" s="106" t="s">
        <v>56</v>
      </c>
      <c r="H113" s="107"/>
    </row>
    <row r="114" spans="1:10" ht="27.45" customHeight="1" x14ac:dyDescent="0.25">
      <c r="A114" s="57">
        <v>9</v>
      </c>
      <c r="B114" s="57" t="s">
        <v>73</v>
      </c>
      <c r="C114" s="111" t="s">
        <v>92</v>
      </c>
      <c r="D114" s="111"/>
      <c r="E114" s="111"/>
      <c r="F114" s="111"/>
      <c r="G114" s="112" t="s">
        <v>56</v>
      </c>
      <c r="H114" s="112"/>
    </row>
    <row r="115" spans="1:10" x14ac:dyDescent="0.25">
      <c r="A115" s="62">
        <v>2</v>
      </c>
      <c r="B115" s="113" t="s">
        <v>53</v>
      </c>
      <c r="C115" s="114"/>
      <c r="D115" s="114"/>
      <c r="E115" s="114"/>
      <c r="F115" s="115"/>
      <c r="G115" s="112" t="s">
        <v>54</v>
      </c>
      <c r="H115" s="112"/>
    </row>
    <row r="116" spans="1:10" x14ac:dyDescent="0.25">
      <c r="A116" s="116" t="s">
        <v>201</v>
      </c>
      <c r="B116" s="117"/>
      <c r="C116" s="117"/>
      <c r="D116" s="117"/>
      <c r="E116" s="117"/>
      <c r="F116" s="117"/>
      <c r="G116" s="117"/>
      <c r="H116" s="118"/>
    </row>
    <row r="117" spans="1:10" x14ac:dyDescent="0.25">
      <c r="A117" s="77"/>
      <c r="B117" s="119" t="s">
        <v>177</v>
      </c>
      <c r="C117" s="119"/>
      <c r="D117" s="119"/>
      <c r="E117" s="119"/>
      <c r="F117" s="119"/>
      <c r="G117" s="75"/>
      <c r="H117" s="76"/>
    </row>
    <row r="118" spans="1:10" ht="14.55" customHeight="1" x14ac:dyDescent="0.25">
      <c r="A118" s="78">
        <v>1</v>
      </c>
      <c r="B118" s="79" t="s">
        <v>55</v>
      </c>
      <c r="C118" s="120" t="s">
        <v>85</v>
      </c>
      <c r="D118" s="121"/>
      <c r="E118" s="121"/>
      <c r="F118" s="122"/>
      <c r="G118" s="106" t="s">
        <v>56</v>
      </c>
      <c r="H118" s="107"/>
      <c r="J118" s="33"/>
    </row>
    <row r="119" spans="1:10" ht="37.200000000000003" customHeight="1" x14ac:dyDescent="0.25">
      <c r="A119" s="78">
        <v>2</v>
      </c>
      <c r="B119" s="80" t="s">
        <v>57</v>
      </c>
      <c r="C119" s="108" t="s">
        <v>202</v>
      </c>
      <c r="D119" s="109"/>
      <c r="E119" s="109"/>
      <c r="F119" s="110"/>
      <c r="G119" s="106" t="s">
        <v>56</v>
      </c>
      <c r="H119" s="107"/>
    </row>
    <row r="120" spans="1:10" ht="142.5" customHeight="1" x14ac:dyDescent="0.25">
      <c r="A120" s="78">
        <v>3</v>
      </c>
      <c r="B120" s="80" t="s">
        <v>58</v>
      </c>
      <c r="C120" s="120" t="s">
        <v>203</v>
      </c>
      <c r="D120" s="121"/>
      <c r="E120" s="121"/>
      <c r="F120" s="121"/>
      <c r="G120" s="121"/>
      <c r="H120" s="122"/>
    </row>
    <row r="121" spans="1:10" x14ac:dyDescent="0.25">
      <c r="A121" s="78">
        <v>4</v>
      </c>
      <c r="B121" s="80" t="s">
        <v>59</v>
      </c>
      <c r="C121" s="108" t="s">
        <v>156</v>
      </c>
      <c r="D121" s="109"/>
      <c r="E121" s="109"/>
      <c r="F121" s="109"/>
      <c r="G121" s="109"/>
      <c r="H121" s="110"/>
    </row>
    <row r="122" spans="1:10" ht="25.05" customHeight="1" x14ac:dyDescent="0.25">
      <c r="A122" s="78">
        <v>5</v>
      </c>
      <c r="B122" s="80" t="s">
        <v>60</v>
      </c>
      <c r="C122" s="108" t="s">
        <v>154</v>
      </c>
      <c r="D122" s="109"/>
      <c r="E122" s="109"/>
      <c r="F122" s="110"/>
      <c r="G122" s="106" t="s">
        <v>56</v>
      </c>
      <c r="H122" s="107"/>
    </row>
    <row r="123" spans="1:10" x14ac:dyDescent="0.25">
      <c r="A123" s="57">
        <v>6</v>
      </c>
      <c r="B123" s="116" t="s">
        <v>74</v>
      </c>
      <c r="C123" s="117"/>
      <c r="D123" s="117"/>
      <c r="E123" s="117"/>
      <c r="F123" s="117"/>
      <c r="G123" s="117"/>
      <c r="H123" s="118"/>
    </row>
    <row r="124" spans="1:10" ht="27" customHeight="1" x14ac:dyDescent="0.25">
      <c r="A124" s="57" t="s">
        <v>46</v>
      </c>
      <c r="B124" s="57" t="s">
        <v>61</v>
      </c>
      <c r="C124" s="108" t="s">
        <v>204</v>
      </c>
      <c r="D124" s="109"/>
      <c r="E124" s="109"/>
      <c r="F124" s="110"/>
      <c r="G124" s="106" t="s">
        <v>56</v>
      </c>
      <c r="H124" s="107"/>
    </row>
    <row r="125" spans="1:10" ht="23.55" customHeight="1" x14ac:dyDescent="0.25">
      <c r="A125" s="57" t="s">
        <v>76</v>
      </c>
      <c r="B125" s="57" t="s">
        <v>62</v>
      </c>
      <c r="C125" s="108" t="s">
        <v>86</v>
      </c>
      <c r="D125" s="109"/>
      <c r="E125" s="109"/>
      <c r="F125" s="110"/>
      <c r="G125" s="106" t="s">
        <v>56</v>
      </c>
      <c r="H125" s="107"/>
    </row>
    <row r="126" spans="1:10" ht="27.6" x14ac:dyDescent="0.25">
      <c r="A126" s="57" t="s">
        <v>77</v>
      </c>
      <c r="B126" s="57" t="s">
        <v>63</v>
      </c>
      <c r="C126" s="108" t="s">
        <v>67</v>
      </c>
      <c r="D126" s="109"/>
      <c r="E126" s="109"/>
      <c r="F126" s="110"/>
      <c r="G126" s="106" t="s">
        <v>56</v>
      </c>
      <c r="H126" s="107"/>
    </row>
    <row r="127" spans="1:10" ht="30.45" customHeight="1" x14ac:dyDescent="0.25">
      <c r="A127" s="57" t="s">
        <v>78</v>
      </c>
      <c r="B127" s="57" t="s">
        <v>64</v>
      </c>
      <c r="C127" s="108" t="s">
        <v>68</v>
      </c>
      <c r="D127" s="109"/>
      <c r="E127" s="109"/>
      <c r="F127" s="110"/>
      <c r="G127" s="106" t="s">
        <v>56</v>
      </c>
      <c r="H127" s="107"/>
    </row>
    <row r="128" spans="1:10" ht="27.6" x14ac:dyDescent="0.25">
      <c r="A128" s="57" t="s">
        <v>79</v>
      </c>
      <c r="B128" s="57" t="s">
        <v>65</v>
      </c>
      <c r="C128" s="108" t="s">
        <v>69</v>
      </c>
      <c r="D128" s="109"/>
      <c r="E128" s="109"/>
      <c r="F128" s="110"/>
      <c r="G128" s="106" t="s">
        <v>56</v>
      </c>
      <c r="H128" s="107"/>
    </row>
    <row r="129" spans="1:8" x14ac:dyDescent="0.25">
      <c r="A129" s="57" t="s">
        <v>80</v>
      </c>
      <c r="B129" s="57" t="s">
        <v>66</v>
      </c>
      <c r="C129" s="108" t="s">
        <v>70</v>
      </c>
      <c r="D129" s="109"/>
      <c r="E129" s="109"/>
      <c r="F129" s="110"/>
      <c r="G129" s="106" t="s">
        <v>56</v>
      </c>
      <c r="H129" s="107"/>
    </row>
    <row r="130" spans="1:8" x14ac:dyDescent="0.25">
      <c r="A130" s="57" t="s">
        <v>88</v>
      </c>
      <c r="B130" s="57" t="s">
        <v>93</v>
      </c>
      <c r="C130" s="108" t="s">
        <v>87</v>
      </c>
      <c r="D130" s="109"/>
      <c r="E130" s="109"/>
      <c r="F130" s="110"/>
      <c r="G130" s="106" t="s">
        <v>56</v>
      </c>
      <c r="H130" s="107"/>
    </row>
    <row r="131" spans="1:8" x14ac:dyDescent="0.25">
      <c r="A131" s="57" t="s">
        <v>81</v>
      </c>
      <c r="B131" s="126" t="s">
        <v>157</v>
      </c>
      <c r="C131" s="127"/>
      <c r="D131" s="127"/>
      <c r="E131" s="127"/>
      <c r="F131" s="127"/>
      <c r="G131" s="127"/>
      <c r="H131" s="128"/>
    </row>
    <row r="132" spans="1:8" ht="222" customHeight="1" x14ac:dyDescent="0.25">
      <c r="A132" s="57" t="s">
        <v>47</v>
      </c>
      <c r="B132" s="57" t="s">
        <v>91</v>
      </c>
      <c r="C132" s="108" t="s">
        <v>205</v>
      </c>
      <c r="D132" s="109"/>
      <c r="E132" s="109"/>
      <c r="F132" s="110"/>
      <c r="G132" s="106" t="s">
        <v>56</v>
      </c>
      <c r="H132" s="107"/>
    </row>
    <row r="133" spans="1:8" ht="217.5" customHeight="1" x14ac:dyDescent="0.25">
      <c r="A133" s="57" t="s">
        <v>89</v>
      </c>
      <c r="B133" s="57" t="s">
        <v>90</v>
      </c>
      <c r="C133" s="108" t="s">
        <v>205</v>
      </c>
      <c r="D133" s="109"/>
      <c r="E133" s="109"/>
      <c r="F133" s="110"/>
      <c r="G133" s="106" t="s">
        <v>56</v>
      </c>
      <c r="H133" s="107"/>
    </row>
    <row r="134" spans="1:8" x14ac:dyDescent="0.25">
      <c r="A134" s="57">
        <v>8</v>
      </c>
      <c r="B134" s="57" t="s">
        <v>71</v>
      </c>
      <c r="C134" s="108" t="s">
        <v>72</v>
      </c>
      <c r="D134" s="109"/>
      <c r="E134" s="109"/>
      <c r="F134" s="110"/>
      <c r="G134" s="106" t="s">
        <v>56</v>
      </c>
      <c r="H134" s="107"/>
    </row>
    <row r="135" spans="1:8" ht="22.5" customHeight="1" x14ac:dyDescent="0.25">
      <c r="A135" s="57">
        <v>9</v>
      </c>
      <c r="B135" s="57" t="s">
        <v>73</v>
      </c>
      <c r="C135" s="111" t="s">
        <v>92</v>
      </c>
      <c r="D135" s="111"/>
      <c r="E135" s="111"/>
      <c r="F135" s="111"/>
      <c r="G135" s="112" t="s">
        <v>56</v>
      </c>
      <c r="H135" s="112"/>
    </row>
    <row r="136" spans="1:8" x14ac:dyDescent="0.25">
      <c r="A136" s="62">
        <v>3</v>
      </c>
      <c r="B136" s="113" t="s">
        <v>53</v>
      </c>
      <c r="C136" s="114"/>
      <c r="D136" s="114"/>
      <c r="E136" s="114"/>
      <c r="F136" s="115"/>
      <c r="G136" s="112" t="s">
        <v>54</v>
      </c>
      <c r="H136" s="112"/>
    </row>
    <row r="137" spans="1:8" x14ac:dyDescent="0.25">
      <c r="A137" s="116" t="s">
        <v>206</v>
      </c>
      <c r="B137" s="117"/>
      <c r="C137" s="117"/>
      <c r="D137" s="117"/>
      <c r="E137" s="117"/>
      <c r="F137" s="117"/>
      <c r="G137" s="117"/>
      <c r="H137" s="118"/>
    </row>
    <row r="138" spans="1:8" x14ac:dyDescent="0.25">
      <c r="A138" s="77"/>
      <c r="B138" s="119" t="s">
        <v>185</v>
      </c>
      <c r="C138" s="119"/>
      <c r="D138" s="119"/>
      <c r="E138" s="119"/>
      <c r="F138" s="119"/>
      <c r="G138" s="75"/>
      <c r="H138" s="76"/>
    </row>
    <row r="139" spans="1:8" ht="15" customHeight="1" x14ac:dyDescent="0.25">
      <c r="A139" s="78">
        <v>1</v>
      </c>
      <c r="B139" s="79" t="s">
        <v>55</v>
      </c>
      <c r="C139" s="120" t="s">
        <v>85</v>
      </c>
      <c r="D139" s="121"/>
      <c r="E139" s="121"/>
      <c r="F139" s="122"/>
      <c r="G139" s="106" t="s">
        <v>56</v>
      </c>
      <c r="H139" s="107"/>
    </row>
    <row r="140" spans="1:8" ht="22.95" customHeight="1" x14ac:dyDescent="0.25">
      <c r="A140" s="78">
        <v>2</v>
      </c>
      <c r="B140" s="80" t="s">
        <v>57</v>
      </c>
      <c r="C140" s="108" t="s">
        <v>151</v>
      </c>
      <c r="D140" s="109"/>
      <c r="E140" s="109"/>
      <c r="F140" s="110"/>
      <c r="G140" s="106" t="s">
        <v>56</v>
      </c>
      <c r="H140" s="107"/>
    </row>
    <row r="141" spans="1:8" ht="19.05" customHeight="1" x14ac:dyDescent="0.25">
      <c r="A141" s="78">
        <v>3</v>
      </c>
      <c r="B141" s="80" t="s">
        <v>58</v>
      </c>
      <c r="C141" s="123" t="s">
        <v>207</v>
      </c>
      <c r="D141" s="124"/>
      <c r="E141" s="124"/>
      <c r="F141" s="124"/>
      <c r="G141" s="124"/>
      <c r="H141" s="125"/>
    </row>
    <row r="142" spans="1:8" x14ac:dyDescent="0.25">
      <c r="A142" s="78">
        <v>4</v>
      </c>
      <c r="B142" s="80" t="s">
        <v>59</v>
      </c>
      <c r="C142" s="108" t="s">
        <v>156</v>
      </c>
      <c r="D142" s="109"/>
      <c r="E142" s="109"/>
      <c r="F142" s="109"/>
      <c r="G142" s="109"/>
      <c r="H142" s="110"/>
    </row>
    <row r="143" spans="1:8" ht="25.5" customHeight="1" x14ac:dyDescent="0.25">
      <c r="A143" s="78">
        <v>5</v>
      </c>
      <c r="B143" s="80" t="s">
        <v>60</v>
      </c>
      <c r="C143" s="108" t="s">
        <v>153</v>
      </c>
      <c r="D143" s="109"/>
      <c r="E143" s="109"/>
      <c r="F143" s="110"/>
      <c r="G143" s="106" t="s">
        <v>56</v>
      </c>
      <c r="H143" s="107"/>
    </row>
    <row r="144" spans="1:8" x14ac:dyDescent="0.25">
      <c r="A144" s="57">
        <v>6</v>
      </c>
      <c r="B144" s="116" t="s">
        <v>74</v>
      </c>
      <c r="C144" s="117"/>
      <c r="D144" s="117"/>
      <c r="E144" s="117"/>
      <c r="F144" s="117"/>
      <c r="G144" s="117"/>
      <c r="H144" s="118"/>
    </row>
    <row r="145" spans="1:8" ht="28.95" customHeight="1" x14ac:dyDescent="0.25">
      <c r="A145" s="57" t="s">
        <v>46</v>
      </c>
      <c r="B145" s="57" t="s">
        <v>61</v>
      </c>
      <c r="C145" s="108" t="s">
        <v>86</v>
      </c>
      <c r="D145" s="109"/>
      <c r="E145" s="109"/>
      <c r="F145" s="110"/>
      <c r="G145" s="106" t="s">
        <v>56</v>
      </c>
      <c r="H145" s="107"/>
    </row>
    <row r="146" spans="1:8" ht="25.95" customHeight="1" x14ac:dyDescent="0.25">
      <c r="A146" s="57" t="s">
        <v>76</v>
      </c>
      <c r="B146" s="57" t="s">
        <v>62</v>
      </c>
      <c r="C146" s="108" t="s">
        <v>86</v>
      </c>
      <c r="D146" s="109"/>
      <c r="E146" s="109"/>
      <c r="F146" s="110"/>
      <c r="G146" s="106" t="s">
        <v>56</v>
      </c>
      <c r="H146" s="107"/>
    </row>
    <row r="147" spans="1:8" ht="27.6" x14ac:dyDescent="0.25">
      <c r="A147" s="57" t="s">
        <v>77</v>
      </c>
      <c r="B147" s="57" t="s">
        <v>63</v>
      </c>
      <c r="C147" s="108" t="s">
        <v>67</v>
      </c>
      <c r="D147" s="109"/>
      <c r="E147" s="109"/>
      <c r="F147" s="110"/>
      <c r="G147" s="106" t="s">
        <v>56</v>
      </c>
      <c r="H147" s="107"/>
    </row>
    <row r="148" spans="1:8" ht="28.5" customHeight="1" x14ac:dyDescent="0.25">
      <c r="A148" s="57" t="s">
        <v>78</v>
      </c>
      <c r="B148" s="57" t="s">
        <v>64</v>
      </c>
      <c r="C148" s="108" t="s">
        <v>68</v>
      </c>
      <c r="D148" s="109"/>
      <c r="E148" s="109"/>
      <c r="F148" s="110"/>
      <c r="G148" s="106" t="s">
        <v>56</v>
      </c>
      <c r="H148" s="107"/>
    </row>
    <row r="149" spans="1:8" ht="27.6" x14ac:dyDescent="0.25">
      <c r="A149" s="57" t="s">
        <v>79</v>
      </c>
      <c r="B149" s="57" t="s">
        <v>65</v>
      </c>
      <c r="C149" s="108" t="s">
        <v>69</v>
      </c>
      <c r="D149" s="109"/>
      <c r="E149" s="109"/>
      <c r="F149" s="110"/>
      <c r="G149" s="106" t="s">
        <v>56</v>
      </c>
      <c r="H149" s="107"/>
    </row>
    <row r="150" spans="1:8" x14ac:dyDescent="0.25">
      <c r="A150" s="57" t="s">
        <v>80</v>
      </c>
      <c r="B150" s="57" t="s">
        <v>66</v>
      </c>
      <c r="C150" s="108" t="s">
        <v>70</v>
      </c>
      <c r="D150" s="109"/>
      <c r="E150" s="109"/>
      <c r="F150" s="110"/>
      <c r="G150" s="106" t="s">
        <v>56</v>
      </c>
      <c r="H150" s="107"/>
    </row>
    <row r="151" spans="1:8" x14ac:dyDescent="0.25">
      <c r="A151" s="57" t="s">
        <v>88</v>
      </c>
      <c r="B151" s="57" t="s">
        <v>93</v>
      </c>
      <c r="C151" s="108" t="s">
        <v>87</v>
      </c>
      <c r="D151" s="109"/>
      <c r="E151" s="109"/>
      <c r="F151" s="110"/>
      <c r="G151" s="106" t="s">
        <v>56</v>
      </c>
      <c r="H151" s="107"/>
    </row>
    <row r="152" spans="1:8" x14ac:dyDescent="0.25">
      <c r="A152" s="57" t="s">
        <v>81</v>
      </c>
      <c r="B152" s="126" t="s">
        <v>75</v>
      </c>
      <c r="C152" s="127"/>
      <c r="D152" s="127"/>
      <c r="E152" s="127"/>
      <c r="F152" s="127"/>
      <c r="G152" s="127"/>
      <c r="H152" s="128"/>
    </row>
    <row r="153" spans="1:8" ht="24" customHeight="1" x14ac:dyDescent="0.25">
      <c r="A153" s="57" t="s">
        <v>47</v>
      </c>
      <c r="B153" s="57" t="s">
        <v>91</v>
      </c>
      <c r="C153" s="108" t="s">
        <v>208</v>
      </c>
      <c r="D153" s="109"/>
      <c r="E153" s="109"/>
      <c r="F153" s="110"/>
      <c r="G153" s="106" t="s">
        <v>56</v>
      </c>
      <c r="H153" s="107"/>
    </row>
    <row r="154" spans="1:8" ht="28.5" customHeight="1" x14ac:dyDescent="0.25">
      <c r="A154" s="57" t="s">
        <v>89</v>
      </c>
      <c r="B154" s="57" t="s">
        <v>90</v>
      </c>
      <c r="C154" s="108" t="s">
        <v>208</v>
      </c>
      <c r="D154" s="109"/>
      <c r="E154" s="109"/>
      <c r="F154" s="110"/>
      <c r="G154" s="106" t="s">
        <v>56</v>
      </c>
      <c r="H154" s="107"/>
    </row>
    <row r="155" spans="1:8" x14ac:dyDescent="0.25">
      <c r="A155" s="57">
        <v>8</v>
      </c>
      <c r="B155" s="57" t="s">
        <v>71</v>
      </c>
      <c r="C155" s="108" t="s">
        <v>72</v>
      </c>
      <c r="D155" s="109"/>
      <c r="E155" s="109"/>
      <c r="F155" s="110"/>
      <c r="G155" s="106" t="s">
        <v>56</v>
      </c>
      <c r="H155" s="107"/>
    </row>
    <row r="156" spans="1:8" ht="30.45" customHeight="1" x14ac:dyDescent="0.25">
      <c r="A156" s="57">
        <v>9</v>
      </c>
      <c r="B156" s="57" t="s">
        <v>73</v>
      </c>
      <c r="C156" s="111" t="s">
        <v>92</v>
      </c>
      <c r="D156" s="111"/>
      <c r="E156" s="111"/>
      <c r="F156" s="111"/>
      <c r="G156" s="112" t="s">
        <v>56</v>
      </c>
      <c r="H156" s="112"/>
    </row>
    <row r="157" spans="1:8" x14ac:dyDescent="0.25">
      <c r="A157" s="62">
        <v>4</v>
      </c>
      <c r="B157" s="113" t="s">
        <v>53</v>
      </c>
      <c r="C157" s="114"/>
      <c r="D157" s="114"/>
      <c r="E157" s="114"/>
      <c r="F157" s="115"/>
      <c r="G157" s="112" t="s">
        <v>54</v>
      </c>
      <c r="H157" s="112"/>
    </row>
    <row r="158" spans="1:8" x14ac:dyDescent="0.25">
      <c r="A158" s="116" t="s">
        <v>209</v>
      </c>
      <c r="B158" s="117"/>
      <c r="C158" s="117"/>
      <c r="D158" s="117"/>
      <c r="E158" s="117"/>
      <c r="F158" s="117"/>
      <c r="G158" s="117"/>
      <c r="H158" s="118"/>
    </row>
    <row r="159" spans="1:8" x14ac:dyDescent="0.25">
      <c r="A159" s="77"/>
      <c r="B159" s="119" t="s">
        <v>189</v>
      </c>
      <c r="C159" s="119"/>
      <c r="D159" s="119"/>
      <c r="E159" s="119"/>
      <c r="F159" s="119"/>
      <c r="G159" s="75"/>
      <c r="H159" s="76"/>
    </row>
    <row r="160" spans="1:8" x14ac:dyDescent="0.25">
      <c r="A160" s="78">
        <v>1</v>
      </c>
      <c r="B160" s="79" t="s">
        <v>55</v>
      </c>
      <c r="C160" s="120" t="s">
        <v>85</v>
      </c>
      <c r="D160" s="121"/>
      <c r="E160" s="121"/>
      <c r="F160" s="122"/>
      <c r="G160" s="106" t="s">
        <v>56</v>
      </c>
      <c r="H160" s="107"/>
    </row>
    <row r="161" spans="1:8" ht="31.05" customHeight="1" x14ac:dyDescent="0.25">
      <c r="A161" s="78">
        <v>2</v>
      </c>
      <c r="B161" s="80" t="s">
        <v>57</v>
      </c>
      <c r="C161" s="108" t="s">
        <v>210</v>
      </c>
      <c r="D161" s="109"/>
      <c r="E161" s="109"/>
      <c r="F161" s="110"/>
      <c r="G161" s="106" t="s">
        <v>56</v>
      </c>
      <c r="H161" s="107"/>
    </row>
    <row r="162" spans="1:8" ht="27.6" customHeight="1" x14ac:dyDescent="0.25">
      <c r="A162" s="78">
        <v>3</v>
      </c>
      <c r="B162" s="80" t="s">
        <v>58</v>
      </c>
      <c r="C162" s="120" t="s">
        <v>211</v>
      </c>
      <c r="D162" s="121"/>
      <c r="E162" s="121"/>
      <c r="F162" s="121"/>
      <c r="G162" s="121"/>
      <c r="H162" s="122"/>
    </row>
    <row r="163" spans="1:8" x14ac:dyDescent="0.25">
      <c r="A163" s="78">
        <v>4</v>
      </c>
      <c r="B163" s="80" t="s">
        <v>59</v>
      </c>
      <c r="C163" s="108" t="s">
        <v>152</v>
      </c>
      <c r="D163" s="109"/>
      <c r="E163" s="109"/>
      <c r="F163" s="109"/>
      <c r="G163" s="109"/>
      <c r="H163" s="110"/>
    </row>
    <row r="164" spans="1:8" ht="25.5" customHeight="1" x14ac:dyDescent="0.25">
      <c r="A164" s="78">
        <v>5</v>
      </c>
      <c r="B164" s="80" t="s">
        <v>60</v>
      </c>
      <c r="C164" s="108" t="s">
        <v>154</v>
      </c>
      <c r="D164" s="109"/>
      <c r="E164" s="109"/>
      <c r="F164" s="110"/>
      <c r="G164" s="106" t="s">
        <v>56</v>
      </c>
      <c r="H164" s="107"/>
    </row>
    <row r="165" spans="1:8" x14ac:dyDescent="0.25">
      <c r="A165" s="57">
        <v>6</v>
      </c>
      <c r="B165" s="116" t="s">
        <v>74</v>
      </c>
      <c r="C165" s="117"/>
      <c r="D165" s="117"/>
      <c r="E165" s="117"/>
      <c r="F165" s="117"/>
      <c r="G165" s="117"/>
      <c r="H165" s="118"/>
    </row>
    <row r="166" spans="1:8" ht="25.5" customHeight="1" x14ac:dyDescent="0.25">
      <c r="A166" s="57" t="s">
        <v>46</v>
      </c>
      <c r="B166" s="57" t="s">
        <v>61</v>
      </c>
      <c r="C166" s="108" t="s">
        <v>155</v>
      </c>
      <c r="D166" s="109"/>
      <c r="E166" s="109"/>
      <c r="F166" s="110"/>
      <c r="G166" s="106" t="s">
        <v>56</v>
      </c>
      <c r="H166" s="107"/>
    </row>
    <row r="167" spans="1:8" ht="25.95" customHeight="1" x14ac:dyDescent="0.25">
      <c r="A167" s="57" t="s">
        <v>76</v>
      </c>
      <c r="B167" s="57" t="s">
        <v>62</v>
      </c>
      <c r="C167" s="108" t="s">
        <v>86</v>
      </c>
      <c r="D167" s="109"/>
      <c r="E167" s="109"/>
      <c r="F167" s="110"/>
      <c r="G167" s="106" t="s">
        <v>56</v>
      </c>
      <c r="H167" s="107"/>
    </row>
    <row r="168" spans="1:8" ht="27.6" x14ac:dyDescent="0.25">
      <c r="A168" s="57" t="s">
        <v>77</v>
      </c>
      <c r="B168" s="57" t="s">
        <v>63</v>
      </c>
      <c r="C168" s="108" t="s">
        <v>67</v>
      </c>
      <c r="D168" s="109"/>
      <c r="E168" s="109"/>
      <c r="F168" s="110"/>
      <c r="G168" s="106" t="s">
        <v>56</v>
      </c>
      <c r="H168" s="107"/>
    </row>
    <row r="169" spans="1:8" ht="34.5" customHeight="1" x14ac:dyDescent="0.25">
      <c r="A169" s="57" t="s">
        <v>78</v>
      </c>
      <c r="B169" s="57" t="s">
        <v>64</v>
      </c>
      <c r="C169" s="108" t="s">
        <v>68</v>
      </c>
      <c r="D169" s="109"/>
      <c r="E169" s="109"/>
      <c r="F169" s="110"/>
      <c r="G169" s="106" t="s">
        <v>56</v>
      </c>
      <c r="H169" s="107"/>
    </row>
    <row r="170" spans="1:8" ht="27.6" x14ac:dyDescent="0.25">
      <c r="A170" s="57" t="s">
        <v>79</v>
      </c>
      <c r="B170" s="57" t="s">
        <v>65</v>
      </c>
      <c r="C170" s="108" t="s">
        <v>69</v>
      </c>
      <c r="D170" s="109"/>
      <c r="E170" s="109"/>
      <c r="F170" s="110"/>
      <c r="G170" s="106" t="s">
        <v>56</v>
      </c>
      <c r="H170" s="107"/>
    </row>
    <row r="171" spans="1:8" x14ac:dyDescent="0.25">
      <c r="A171" s="57" t="s">
        <v>80</v>
      </c>
      <c r="B171" s="57" t="s">
        <v>66</v>
      </c>
      <c r="C171" s="108" t="s">
        <v>70</v>
      </c>
      <c r="D171" s="109"/>
      <c r="E171" s="109"/>
      <c r="F171" s="110"/>
      <c r="G171" s="106" t="s">
        <v>56</v>
      </c>
      <c r="H171" s="107"/>
    </row>
    <row r="172" spans="1:8" x14ac:dyDescent="0.25">
      <c r="A172" s="57" t="s">
        <v>88</v>
      </c>
      <c r="B172" s="57" t="s">
        <v>93</v>
      </c>
      <c r="C172" s="108" t="s">
        <v>87</v>
      </c>
      <c r="D172" s="109"/>
      <c r="E172" s="109"/>
      <c r="F172" s="110"/>
      <c r="G172" s="106" t="s">
        <v>56</v>
      </c>
      <c r="H172" s="107"/>
    </row>
    <row r="173" spans="1:8" x14ac:dyDescent="0.25">
      <c r="A173" s="57" t="s">
        <v>81</v>
      </c>
      <c r="B173" s="126" t="s">
        <v>157</v>
      </c>
      <c r="C173" s="127"/>
      <c r="D173" s="127"/>
      <c r="E173" s="127"/>
      <c r="F173" s="127"/>
      <c r="G173" s="127"/>
      <c r="H173" s="128"/>
    </row>
    <row r="174" spans="1:8" ht="54" customHeight="1" x14ac:dyDescent="0.25">
      <c r="A174" s="57" t="s">
        <v>47</v>
      </c>
      <c r="B174" s="57" t="s">
        <v>91</v>
      </c>
      <c r="C174" s="108" t="s">
        <v>212</v>
      </c>
      <c r="D174" s="109"/>
      <c r="E174" s="109"/>
      <c r="F174" s="110"/>
      <c r="G174" s="106" t="s">
        <v>56</v>
      </c>
      <c r="H174" s="107"/>
    </row>
    <row r="175" spans="1:8" ht="56.55" customHeight="1" x14ac:dyDescent="0.25">
      <c r="A175" s="57" t="s">
        <v>89</v>
      </c>
      <c r="B175" s="57" t="s">
        <v>90</v>
      </c>
      <c r="C175" s="108" t="s">
        <v>212</v>
      </c>
      <c r="D175" s="109"/>
      <c r="E175" s="109"/>
      <c r="F175" s="110"/>
      <c r="G175" s="106" t="s">
        <v>56</v>
      </c>
      <c r="H175" s="107"/>
    </row>
    <row r="176" spans="1:8" x14ac:dyDescent="0.25">
      <c r="A176" s="57">
        <v>8</v>
      </c>
      <c r="B176" s="57" t="s">
        <v>71</v>
      </c>
      <c r="C176" s="108" t="s">
        <v>72</v>
      </c>
      <c r="D176" s="109"/>
      <c r="E176" s="109"/>
      <c r="F176" s="110"/>
      <c r="G176" s="106" t="s">
        <v>56</v>
      </c>
      <c r="H176" s="107"/>
    </row>
    <row r="177" spans="1:8" ht="29.55" customHeight="1" x14ac:dyDescent="0.25">
      <c r="A177" s="57">
        <v>9</v>
      </c>
      <c r="B177" s="57" t="s">
        <v>73</v>
      </c>
      <c r="C177" s="111" t="s">
        <v>92</v>
      </c>
      <c r="D177" s="111"/>
      <c r="E177" s="111"/>
      <c r="F177" s="111"/>
      <c r="G177" s="112" t="s">
        <v>56</v>
      </c>
      <c r="H177" s="112"/>
    </row>
    <row r="178" spans="1:8" x14ac:dyDescent="0.25">
      <c r="A178" s="62">
        <v>5</v>
      </c>
      <c r="B178" s="113" t="s">
        <v>53</v>
      </c>
      <c r="C178" s="114"/>
      <c r="D178" s="114"/>
      <c r="E178" s="114"/>
      <c r="F178" s="115"/>
      <c r="G178" s="112" t="s">
        <v>54</v>
      </c>
      <c r="H178" s="112"/>
    </row>
    <row r="179" spans="1:8" x14ac:dyDescent="0.25">
      <c r="A179" s="116" t="s">
        <v>222</v>
      </c>
      <c r="B179" s="117"/>
      <c r="C179" s="117"/>
      <c r="D179" s="117"/>
      <c r="E179" s="117"/>
      <c r="F179" s="117"/>
      <c r="G179" s="117"/>
      <c r="H179" s="118"/>
    </row>
    <row r="180" spans="1:8" x14ac:dyDescent="0.25">
      <c r="A180" s="77"/>
      <c r="B180" s="119" t="s">
        <v>143</v>
      </c>
      <c r="C180" s="119"/>
      <c r="D180" s="119"/>
      <c r="E180" s="119"/>
      <c r="F180" s="119"/>
      <c r="G180" s="75"/>
      <c r="H180" s="76"/>
    </row>
    <row r="181" spans="1:8" x14ac:dyDescent="0.25">
      <c r="A181" s="78">
        <v>1</v>
      </c>
      <c r="B181" s="79" t="s">
        <v>55</v>
      </c>
      <c r="C181" s="120" t="s">
        <v>85</v>
      </c>
      <c r="D181" s="121"/>
      <c r="E181" s="121"/>
      <c r="F181" s="122"/>
      <c r="G181" s="106" t="s">
        <v>56</v>
      </c>
      <c r="H181" s="107"/>
    </row>
    <row r="182" spans="1:8" ht="24" customHeight="1" x14ac:dyDescent="0.25">
      <c r="A182" s="78">
        <v>2</v>
      </c>
      <c r="B182" s="80" t="s">
        <v>57</v>
      </c>
      <c r="C182" s="108" t="s">
        <v>213</v>
      </c>
      <c r="D182" s="109"/>
      <c r="E182" s="109"/>
      <c r="F182" s="110"/>
      <c r="G182" s="106" t="s">
        <v>56</v>
      </c>
      <c r="H182" s="107"/>
    </row>
    <row r="183" spans="1:8" ht="64.2" customHeight="1" x14ac:dyDescent="0.25">
      <c r="A183" s="78">
        <v>3</v>
      </c>
      <c r="B183" s="80" t="s">
        <v>58</v>
      </c>
      <c r="C183" s="108" t="s">
        <v>215</v>
      </c>
      <c r="D183" s="109"/>
      <c r="E183" s="109"/>
      <c r="F183" s="109"/>
      <c r="G183" s="109"/>
      <c r="H183" s="110"/>
    </row>
    <row r="184" spans="1:8" x14ac:dyDescent="0.25">
      <c r="A184" s="78">
        <v>4</v>
      </c>
      <c r="B184" s="80" t="s">
        <v>59</v>
      </c>
      <c r="C184" s="108" t="s">
        <v>217</v>
      </c>
      <c r="D184" s="109"/>
      <c r="E184" s="109"/>
      <c r="F184" s="109"/>
      <c r="G184" s="109"/>
      <c r="H184" s="110"/>
    </row>
    <row r="185" spans="1:8" ht="28.5" customHeight="1" x14ac:dyDescent="0.25">
      <c r="A185" s="78">
        <v>5</v>
      </c>
      <c r="B185" s="80" t="s">
        <v>60</v>
      </c>
      <c r="C185" s="108" t="s">
        <v>153</v>
      </c>
      <c r="D185" s="109"/>
      <c r="E185" s="109"/>
      <c r="F185" s="110"/>
      <c r="G185" s="106" t="s">
        <v>56</v>
      </c>
      <c r="H185" s="107"/>
    </row>
    <row r="186" spans="1:8" x14ac:dyDescent="0.25">
      <c r="A186" s="57">
        <v>6</v>
      </c>
      <c r="B186" s="116" t="s">
        <v>74</v>
      </c>
      <c r="C186" s="117"/>
      <c r="D186" s="117"/>
      <c r="E186" s="117"/>
      <c r="F186" s="117"/>
      <c r="G186" s="117"/>
      <c r="H186" s="118"/>
    </row>
    <row r="187" spans="1:8" ht="28.5" customHeight="1" x14ac:dyDescent="0.25">
      <c r="A187" s="57" t="s">
        <v>46</v>
      </c>
      <c r="B187" s="57" t="s">
        <v>61</v>
      </c>
      <c r="C187" s="108" t="s">
        <v>86</v>
      </c>
      <c r="D187" s="109"/>
      <c r="E187" s="109"/>
      <c r="F187" s="110"/>
      <c r="G187" s="106" t="s">
        <v>56</v>
      </c>
      <c r="H187" s="107"/>
    </row>
    <row r="188" spans="1:8" ht="28.5" customHeight="1" x14ac:dyDescent="0.25">
      <c r="A188" s="57" t="s">
        <v>76</v>
      </c>
      <c r="B188" s="57" t="s">
        <v>62</v>
      </c>
      <c r="C188" s="108" t="s">
        <v>86</v>
      </c>
      <c r="D188" s="109"/>
      <c r="E188" s="109"/>
      <c r="F188" s="110"/>
      <c r="G188" s="106" t="s">
        <v>56</v>
      </c>
      <c r="H188" s="107"/>
    </row>
    <row r="189" spans="1:8" ht="27.6" x14ac:dyDescent="0.25">
      <c r="A189" s="57" t="s">
        <v>77</v>
      </c>
      <c r="B189" s="57" t="s">
        <v>63</v>
      </c>
      <c r="C189" s="108" t="s">
        <v>67</v>
      </c>
      <c r="D189" s="109"/>
      <c r="E189" s="109"/>
      <c r="F189" s="110"/>
      <c r="G189" s="106" t="s">
        <v>56</v>
      </c>
      <c r="H189" s="107"/>
    </row>
    <row r="190" spans="1:8" ht="41.4" x14ac:dyDescent="0.25">
      <c r="A190" s="57" t="s">
        <v>78</v>
      </c>
      <c r="B190" s="57" t="s">
        <v>64</v>
      </c>
      <c r="C190" s="108" t="s">
        <v>68</v>
      </c>
      <c r="D190" s="109"/>
      <c r="E190" s="109"/>
      <c r="F190" s="110"/>
      <c r="G190" s="106" t="s">
        <v>56</v>
      </c>
      <c r="H190" s="107"/>
    </row>
    <row r="191" spans="1:8" ht="27.6" x14ac:dyDescent="0.25">
      <c r="A191" s="57" t="s">
        <v>79</v>
      </c>
      <c r="B191" s="57" t="s">
        <v>65</v>
      </c>
      <c r="C191" s="108" t="s">
        <v>69</v>
      </c>
      <c r="D191" s="109"/>
      <c r="E191" s="109"/>
      <c r="F191" s="110"/>
      <c r="G191" s="106" t="s">
        <v>56</v>
      </c>
      <c r="H191" s="107"/>
    </row>
    <row r="192" spans="1:8" x14ac:dyDescent="0.25">
      <c r="A192" s="57" t="s">
        <v>80</v>
      </c>
      <c r="B192" s="57" t="s">
        <v>66</v>
      </c>
      <c r="C192" s="108" t="s">
        <v>70</v>
      </c>
      <c r="D192" s="109"/>
      <c r="E192" s="109"/>
      <c r="F192" s="110"/>
      <c r="G192" s="106" t="s">
        <v>56</v>
      </c>
      <c r="H192" s="107"/>
    </row>
    <row r="193" spans="1:8" x14ac:dyDescent="0.25">
      <c r="A193" s="57" t="s">
        <v>88</v>
      </c>
      <c r="B193" s="57" t="s">
        <v>93</v>
      </c>
      <c r="C193" s="108" t="s">
        <v>87</v>
      </c>
      <c r="D193" s="109"/>
      <c r="E193" s="109"/>
      <c r="F193" s="110"/>
      <c r="G193" s="106" t="s">
        <v>56</v>
      </c>
      <c r="H193" s="107"/>
    </row>
    <row r="194" spans="1:8" x14ac:dyDescent="0.25">
      <c r="A194" s="57" t="s">
        <v>81</v>
      </c>
      <c r="B194" s="126" t="s">
        <v>157</v>
      </c>
      <c r="C194" s="127"/>
      <c r="D194" s="127"/>
      <c r="E194" s="127"/>
      <c r="F194" s="127"/>
      <c r="G194" s="127"/>
      <c r="H194" s="128"/>
    </row>
    <row r="195" spans="1:8" ht="80.55" customHeight="1" x14ac:dyDescent="0.25">
      <c r="A195" s="57" t="s">
        <v>47</v>
      </c>
      <c r="B195" s="57" t="s">
        <v>91</v>
      </c>
      <c r="C195" s="108" t="s">
        <v>214</v>
      </c>
      <c r="D195" s="109"/>
      <c r="E195" s="109"/>
      <c r="F195" s="110"/>
      <c r="G195" s="106" t="s">
        <v>56</v>
      </c>
      <c r="H195" s="107"/>
    </row>
    <row r="196" spans="1:8" ht="82.95" customHeight="1" x14ac:dyDescent="0.25">
      <c r="A196" s="57" t="s">
        <v>89</v>
      </c>
      <c r="B196" s="57" t="s">
        <v>90</v>
      </c>
      <c r="C196" s="108" t="s">
        <v>214</v>
      </c>
      <c r="D196" s="109"/>
      <c r="E196" s="109"/>
      <c r="F196" s="110"/>
      <c r="G196" s="106" t="s">
        <v>56</v>
      </c>
      <c r="H196" s="107"/>
    </row>
    <row r="197" spans="1:8" x14ac:dyDescent="0.25">
      <c r="A197" s="57">
        <v>8</v>
      </c>
      <c r="B197" s="57" t="s">
        <v>71</v>
      </c>
      <c r="C197" s="108" t="s">
        <v>72</v>
      </c>
      <c r="D197" s="109"/>
      <c r="E197" s="109"/>
      <c r="F197" s="110"/>
      <c r="G197" s="106" t="s">
        <v>56</v>
      </c>
      <c r="H197" s="107"/>
    </row>
    <row r="198" spans="1:8" ht="31.05" customHeight="1" x14ac:dyDescent="0.25">
      <c r="A198" s="57">
        <v>9</v>
      </c>
      <c r="B198" s="57" t="s">
        <v>73</v>
      </c>
      <c r="C198" s="111" t="s">
        <v>92</v>
      </c>
      <c r="D198" s="111"/>
      <c r="E198" s="111"/>
      <c r="F198" s="111"/>
      <c r="G198" s="112" t="s">
        <v>56</v>
      </c>
      <c r="H198" s="112"/>
    </row>
    <row r="199" spans="1:8" ht="15.6" x14ac:dyDescent="0.25">
      <c r="A199" s="81"/>
      <c r="B199" s="81"/>
      <c r="C199" s="81"/>
      <c r="D199" s="81"/>
      <c r="E199" s="81"/>
      <c r="F199" s="81"/>
      <c r="G199" s="81"/>
      <c r="H199" s="81"/>
    </row>
    <row r="200" spans="1:8" ht="15.6" x14ac:dyDescent="0.25">
      <c r="A200" s="177" t="s">
        <v>94</v>
      </c>
      <c r="B200" s="177"/>
      <c r="C200" s="177"/>
      <c r="D200" s="177"/>
      <c r="E200" s="177"/>
      <c r="F200" s="177"/>
      <c r="G200" s="177"/>
      <c r="H200" s="177"/>
    </row>
    <row r="201" spans="1:8" ht="15.6" x14ac:dyDescent="0.3">
      <c r="A201" s="178" t="s">
        <v>95</v>
      </c>
      <c r="B201" s="178"/>
      <c r="C201" s="178"/>
      <c r="D201" s="178"/>
      <c r="E201" s="178"/>
      <c r="F201" s="178"/>
      <c r="G201" s="178"/>
      <c r="H201" s="178"/>
    </row>
    <row r="202" spans="1:8" ht="15.6" x14ac:dyDescent="0.25">
      <c r="A202" s="171" t="s">
        <v>105</v>
      </c>
      <c r="B202" s="171"/>
      <c r="C202" s="171"/>
      <c r="D202" s="171"/>
      <c r="E202" s="171"/>
      <c r="F202" s="171"/>
      <c r="G202" s="171"/>
      <c r="H202" s="171"/>
    </row>
    <row r="203" spans="1:8" x14ac:dyDescent="0.25">
      <c r="A203" s="23"/>
      <c r="B203" s="23"/>
      <c r="C203" s="23"/>
      <c r="D203" s="23"/>
      <c r="E203" s="23"/>
      <c r="F203" s="23"/>
      <c r="G203" s="23"/>
      <c r="H203" s="23"/>
    </row>
    <row r="204" spans="1:8" ht="15.6" x14ac:dyDescent="0.25">
      <c r="A204" s="93" t="s">
        <v>97</v>
      </c>
      <c r="B204" s="93"/>
      <c r="C204" s="93"/>
      <c r="D204" s="93"/>
      <c r="E204" s="93"/>
      <c r="F204" s="93"/>
      <c r="G204" s="93"/>
      <c r="H204" s="93"/>
    </row>
    <row r="205" spans="1:8" ht="31.2" x14ac:dyDescent="0.25">
      <c r="A205" s="25" t="s">
        <v>0</v>
      </c>
      <c r="B205" s="26" t="s">
        <v>98</v>
      </c>
      <c r="C205" s="28" t="s">
        <v>99</v>
      </c>
      <c r="D205" s="94" t="s">
        <v>100</v>
      </c>
      <c r="E205" s="95"/>
      <c r="F205" s="96"/>
      <c r="G205" s="23"/>
      <c r="H205" s="23"/>
    </row>
    <row r="206" spans="1:8" ht="156" x14ac:dyDescent="0.25">
      <c r="A206" s="87" t="s">
        <v>42</v>
      </c>
      <c r="B206" s="27" t="s">
        <v>221</v>
      </c>
      <c r="C206" s="90" t="s">
        <v>101</v>
      </c>
      <c r="D206" s="97" t="s">
        <v>102</v>
      </c>
      <c r="E206" s="98"/>
      <c r="F206" s="99"/>
      <c r="G206" s="23"/>
      <c r="H206" s="23"/>
    </row>
    <row r="207" spans="1:8" ht="19.2" x14ac:dyDescent="0.25">
      <c r="A207" s="88"/>
      <c r="B207" s="198" t="s">
        <v>219</v>
      </c>
      <c r="C207" s="91"/>
      <c r="D207" s="97"/>
      <c r="E207" s="98"/>
      <c r="F207" s="99"/>
      <c r="G207" s="23"/>
      <c r="H207" s="23"/>
    </row>
    <row r="208" spans="1:8" ht="19.8" thickBot="1" x14ac:dyDescent="0.3">
      <c r="A208" s="89"/>
      <c r="B208" s="199" t="s">
        <v>220</v>
      </c>
      <c r="C208" s="92"/>
      <c r="D208" s="100"/>
      <c r="E208" s="101"/>
      <c r="F208" s="102"/>
      <c r="G208" s="23"/>
      <c r="H208" s="23"/>
    </row>
    <row r="209" spans="1:8" x14ac:dyDescent="0.25">
      <c r="A209" s="23"/>
      <c r="B209" s="23"/>
      <c r="C209" s="23"/>
      <c r="D209" s="23"/>
      <c r="E209" s="23"/>
      <c r="F209" s="23"/>
      <c r="G209" s="23"/>
      <c r="H209" s="23"/>
    </row>
    <row r="210" spans="1:8" ht="15.6" x14ac:dyDescent="0.25">
      <c r="A210" s="30" t="s">
        <v>106</v>
      </c>
      <c r="B210" s="30"/>
      <c r="C210" s="30"/>
      <c r="D210" s="30"/>
      <c r="E210" s="30"/>
      <c r="F210" s="30"/>
      <c r="G210" s="30"/>
      <c r="H210" s="30"/>
    </row>
    <row r="211" spans="1:8" ht="48" customHeight="1" x14ac:dyDescent="0.25">
      <c r="A211" s="31" t="s">
        <v>0</v>
      </c>
      <c r="B211" s="31" t="s">
        <v>107</v>
      </c>
      <c r="C211" s="190" t="s">
        <v>108</v>
      </c>
      <c r="D211" s="191"/>
      <c r="E211" s="191"/>
      <c r="F211" s="191"/>
      <c r="G211" s="191"/>
      <c r="H211" s="192"/>
    </row>
    <row r="212" spans="1:8" ht="15.6" x14ac:dyDescent="0.3">
      <c r="A212" s="32"/>
      <c r="B212" s="32"/>
      <c r="C212" s="193"/>
      <c r="D212" s="194"/>
      <c r="E212" s="194"/>
      <c r="F212" s="194"/>
      <c r="G212" s="194"/>
      <c r="H212" s="195"/>
    </row>
    <row r="213" spans="1:8" ht="15.6" x14ac:dyDescent="0.3">
      <c r="A213" s="32"/>
      <c r="B213" s="32"/>
      <c r="C213" s="193"/>
      <c r="D213" s="194"/>
      <c r="E213" s="194"/>
      <c r="F213" s="194"/>
      <c r="G213" s="194"/>
      <c r="H213" s="195"/>
    </row>
    <row r="214" spans="1:8" ht="15.6" x14ac:dyDescent="0.3">
      <c r="A214" s="32"/>
      <c r="B214" s="32"/>
      <c r="C214" s="193"/>
      <c r="D214" s="194"/>
      <c r="E214" s="194"/>
      <c r="F214" s="194"/>
      <c r="G214" s="194"/>
      <c r="H214" s="195"/>
    </row>
    <row r="215" spans="1:8" x14ac:dyDescent="0.25">
      <c r="A215" s="196" t="s">
        <v>109</v>
      </c>
      <c r="B215" s="196"/>
      <c r="C215" s="196"/>
      <c r="D215" s="196"/>
      <c r="E215" s="196"/>
      <c r="F215" s="196"/>
      <c r="G215" s="196"/>
      <c r="H215" s="196"/>
    </row>
    <row r="216" spans="1:8" x14ac:dyDescent="0.25">
      <c r="A216" s="197"/>
      <c r="B216" s="197"/>
      <c r="C216" s="197"/>
      <c r="D216" s="197"/>
      <c r="E216" s="197"/>
      <c r="F216" s="197"/>
      <c r="G216" s="197"/>
      <c r="H216" s="197"/>
    </row>
    <row r="217" spans="1:8" ht="86.4" customHeight="1" x14ac:dyDescent="0.25">
      <c r="A217" s="197"/>
      <c r="B217" s="197"/>
      <c r="C217" s="197"/>
      <c r="D217" s="197"/>
      <c r="E217" s="197"/>
      <c r="F217" s="197"/>
      <c r="G217" s="197"/>
      <c r="H217" s="197"/>
    </row>
    <row r="218" spans="1:8" x14ac:dyDescent="0.25">
      <c r="A218" s="12"/>
      <c r="B218" s="12"/>
      <c r="C218" s="12"/>
      <c r="D218" s="12"/>
      <c r="E218" s="12"/>
      <c r="F218" s="12"/>
      <c r="G218" s="12"/>
      <c r="H218" s="12"/>
    </row>
    <row r="219" spans="1:8" ht="14.4" x14ac:dyDescent="0.25">
      <c r="A219" s="34" t="s">
        <v>15</v>
      </c>
      <c r="B219" s="34"/>
      <c r="C219" s="29"/>
      <c r="D219" s="29"/>
      <c r="E219" s="29"/>
      <c r="F219" s="29"/>
      <c r="G219" s="29"/>
      <c r="H219" s="29"/>
    </row>
    <row r="220" spans="1:8" x14ac:dyDescent="0.25">
      <c r="A220" s="168" t="s">
        <v>110</v>
      </c>
      <c r="B220" s="168"/>
      <c r="C220" s="168"/>
      <c r="D220" s="168"/>
      <c r="E220" s="168"/>
      <c r="F220" s="168"/>
      <c r="G220" s="168"/>
      <c r="H220" s="168"/>
    </row>
    <row r="221" spans="1:8" ht="16.5" customHeight="1" x14ac:dyDescent="0.25">
      <c r="A221" s="189" t="s">
        <v>111</v>
      </c>
      <c r="B221" s="189"/>
      <c r="C221" s="189"/>
      <c r="D221" s="189"/>
      <c r="E221" s="189"/>
      <c r="F221" s="189"/>
      <c r="G221" s="189"/>
      <c r="H221" s="189"/>
    </row>
    <row r="222" spans="1:8" ht="25.05" customHeight="1" x14ac:dyDescent="0.25">
      <c r="A222" s="168" t="s">
        <v>112</v>
      </c>
      <c r="B222" s="168"/>
      <c r="C222" s="168"/>
      <c r="D222" s="168"/>
      <c r="E222" s="168"/>
      <c r="F222" s="168"/>
      <c r="G222" s="168"/>
      <c r="H222" s="168"/>
    </row>
    <row r="223" spans="1:8" ht="31.95" customHeight="1" x14ac:dyDescent="0.25">
      <c r="A223" s="168" t="s">
        <v>158</v>
      </c>
      <c r="B223" s="168"/>
      <c r="C223" s="168"/>
      <c r="D223" s="168"/>
      <c r="E223" s="168"/>
      <c r="F223" s="168"/>
      <c r="G223" s="168"/>
      <c r="H223" s="168"/>
    </row>
    <row r="224" spans="1:8" x14ac:dyDescent="0.25">
      <c r="A224" s="169" t="s">
        <v>160</v>
      </c>
      <c r="B224" s="169"/>
      <c r="C224" s="169"/>
      <c r="D224" s="169"/>
      <c r="E224" s="169"/>
      <c r="F224" s="169"/>
      <c r="G224" s="169"/>
      <c r="H224" s="169"/>
    </row>
    <row r="225" spans="1:8" ht="59.4" customHeight="1" x14ac:dyDescent="0.25">
      <c r="A225" s="169" t="s">
        <v>159</v>
      </c>
      <c r="B225" s="169"/>
      <c r="C225" s="169"/>
      <c r="D225" s="169"/>
      <c r="E225" s="169"/>
      <c r="F225" s="169"/>
      <c r="G225" s="169"/>
      <c r="H225" s="169"/>
    </row>
    <row r="226" spans="1:8" ht="71.400000000000006" customHeight="1" x14ac:dyDescent="0.25">
      <c r="A226" s="169" t="s">
        <v>161</v>
      </c>
      <c r="B226" s="169"/>
      <c r="C226" s="169"/>
      <c r="D226" s="169"/>
      <c r="E226" s="169"/>
      <c r="F226" s="169"/>
      <c r="G226" s="169"/>
      <c r="H226" s="169"/>
    </row>
    <row r="227" spans="1:8" ht="104.4" customHeight="1" x14ac:dyDescent="0.25">
      <c r="A227" s="169" t="s">
        <v>162</v>
      </c>
      <c r="B227" s="169"/>
      <c r="C227" s="169"/>
      <c r="D227" s="169"/>
      <c r="E227" s="169"/>
      <c r="F227" s="169"/>
      <c r="G227" s="169"/>
      <c r="H227" s="169"/>
    </row>
    <row r="228" spans="1:8" ht="34.5" customHeight="1" x14ac:dyDescent="0.25">
      <c r="A228" s="187" t="s">
        <v>163</v>
      </c>
      <c r="B228" s="187"/>
      <c r="C228" s="187"/>
      <c r="D228" s="187"/>
      <c r="E228" s="187"/>
      <c r="F228" s="187"/>
      <c r="G228" s="187"/>
      <c r="H228" s="187"/>
    </row>
    <row r="229" spans="1:8" x14ac:dyDescent="0.25">
      <c r="A229" s="188" t="s">
        <v>164</v>
      </c>
      <c r="B229" s="188"/>
      <c r="C229" s="188"/>
      <c r="D229" s="188"/>
      <c r="E229" s="188"/>
      <c r="F229" s="188"/>
      <c r="G229" s="188"/>
      <c r="H229" s="188"/>
    </row>
    <row r="230" spans="1:8" ht="67.2" customHeight="1" x14ac:dyDescent="0.25">
      <c r="A230" s="187" t="s">
        <v>113</v>
      </c>
      <c r="B230" s="187"/>
      <c r="C230" s="187"/>
      <c r="D230" s="187"/>
      <c r="E230" s="187"/>
      <c r="F230" s="187"/>
      <c r="G230" s="187"/>
      <c r="H230" s="187"/>
    </row>
    <row r="231" spans="1:8" x14ac:dyDescent="0.25">
      <c r="A231" s="6"/>
      <c r="B231" s="6"/>
      <c r="C231" s="6"/>
      <c r="D231" s="6"/>
      <c r="E231" s="6"/>
      <c r="F231" s="6"/>
      <c r="G231" s="6"/>
      <c r="H231" s="6"/>
    </row>
    <row r="232" spans="1:8" ht="14.4" x14ac:dyDescent="0.3">
      <c r="A232" s="165"/>
      <c r="B232" s="165"/>
      <c r="C232" s="165"/>
      <c r="D232" s="13"/>
      <c r="E232" s="14"/>
      <c r="F232" s="15"/>
      <c r="G232" s="165"/>
      <c r="H232" s="165"/>
    </row>
    <row r="233" spans="1:8" ht="15.6" x14ac:dyDescent="0.3">
      <c r="A233" s="166" t="s">
        <v>9</v>
      </c>
      <c r="B233" s="166"/>
      <c r="C233" s="166"/>
      <c r="D233" s="53"/>
      <c r="E233" s="54" t="s">
        <v>10</v>
      </c>
      <c r="F233" s="54"/>
      <c r="G233" s="167" t="s">
        <v>11</v>
      </c>
      <c r="H233" s="167"/>
    </row>
    <row r="234" spans="1:8" ht="15.6" x14ac:dyDescent="0.3">
      <c r="A234" s="37"/>
      <c r="B234" s="53"/>
      <c r="C234" s="37"/>
      <c r="D234" s="37"/>
      <c r="E234" s="37"/>
      <c r="F234" s="37"/>
      <c r="G234" s="37"/>
      <c r="H234" s="37"/>
    </row>
  </sheetData>
  <mergeCells count="311">
    <mergeCell ref="C196:F196"/>
    <mergeCell ref="G196:H196"/>
    <mergeCell ref="C197:F197"/>
    <mergeCell ref="G197:H197"/>
    <mergeCell ref="C198:F198"/>
    <mergeCell ref="G198:H198"/>
    <mergeCell ref="C191:F191"/>
    <mergeCell ref="G191:H191"/>
    <mergeCell ref="C192:F192"/>
    <mergeCell ref="G192:H192"/>
    <mergeCell ref="C193:F193"/>
    <mergeCell ref="G193:H193"/>
    <mergeCell ref="B194:H194"/>
    <mergeCell ref="C195:F195"/>
    <mergeCell ref="G195:H195"/>
    <mergeCell ref="B186:H186"/>
    <mergeCell ref="C187:F187"/>
    <mergeCell ref="G187:H187"/>
    <mergeCell ref="C188:F188"/>
    <mergeCell ref="G188:H188"/>
    <mergeCell ref="C189:F189"/>
    <mergeCell ref="G189:H189"/>
    <mergeCell ref="C190:F190"/>
    <mergeCell ref="G190:H190"/>
    <mergeCell ref="B180:F180"/>
    <mergeCell ref="C181:F181"/>
    <mergeCell ref="G181:H181"/>
    <mergeCell ref="C182:F182"/>
    <mergeCell ref="G182:H182"/>
    <mergeCell ref="C183:H183"/>
    <mergeCell ref="C184:H184"/>
    <mergeCell ref="C185:F185"/>
    <mergeCell ref="G185:H185"/>
    <mergeCell ref="C175:F175"/>
    <mergeCell ref="G175:H175"/>
    <mergeCell ref="C176:F176"/>
    <mergeCell ref="G176:H176"/>
    <mergeCell ref="C177:F177"/>
    <mergeCell ref="G177:H177"/>
    <mergeCell ref="B178:F178"/>
    <mergeCell ref="G178:H178"/>
    <mergeCell ref="A179:H179"/>
    <mergeCell ref="C170:F170"/>
    <mergeCell ref="G170:H170"/>
    <mergeCell ref="C171:F171"/>
    <mergeCell ref="G171:H171"/>
    <mergeCell ref="C172:F172"/>
    <mergeCell ref="G172:H172"/>
    <mergeCell ref="B173:H173"/>
    <mergeCell ref="C174:F174"/>
    <mergeCell ref="G174:H174"/>
    <mergeCell ref="B165:H165"/>
    <mergeCell ref="C166:F166"/>
    <mergeCell ref="G166:H166"/>
    <mergeCell ref="C167:F167"/>
    <mergeCell ref="G167:H167"/>
    <mergeCell ref="C168:F168"/>
    <mergeCell ref="G168:H168"/>
    <mergeCell ref="C169:F169"/>
    <mergeCell ref="G169:H169"/>
    <mergeCell ref="B159:F159"/>
    <mergeCell ref="C160:F160"/>
    <mergeCell ref="G160:H160"/>
    <mergeCell ref="C161:F161"/>
    <mergeCell ref="G161:H161"/>
    <mergeCell ref="C162:H162"/>
    <mergeCell ref="C163:H163"/>
    <mergeCell ref="C164:F164"/>
    <mergeCell ref="G164:H164"/>
    <mergeCell ref="C154:F154"/>
    <mergeCell ref="G154:H154"/>
    <mergeCell ref="C155:F155"/>
    <mergeCell ref="G155:H155"/>
    <mergeCell ref="C156:F156"/>
    <mergeCell ref="G156:H156"/>
    <mergeCell ref="B157:F157"/>
    <mergeCell ref="G157:H157"/>
    <mergeCell ref="A158:H158"/>
    <mergeCell ref="C149:F149"/>
    <mergeCell ref="G149:H149"/>
    <mergeCell ref="C150:F150"/>
    <mergeCell ref="G150:H150"/>
    <mergeCell ref="C151:F151"/>
    <mergeCell ref="G151:H151"/>
    <mergeCell ref="B152:H152"/>
    <mergeCell ref="C153:F153"/>
    <mergeCell ref="G153:H153"/>
    <mergeCell ref="B144:H144"/>
    <mergeCell ref="C145:F145"/>
    <mergeCell ref="G145:H145"/>
    <mergeCell ref="C146:F146"/>
    <mergeCell ref="G146:H146"/>
    <mergeCell ref="C147:F147"/>
    <mergeCell ref="G147:H147"/>
    <mergeCell ref="C148:F148"/>
    <mergeCell ref="G148:H148"/>
    <mergeCell ref="B138:F138"/>
    <mergeCell ref="C139:F139"/>
    <mergeCell ref="G139:H139"/>
    <mergeCell ref="C140:F140"/>
    <mergeCell ref="G140:H140"/>
    <mergeCell ref="C141:H141"/>
    <mergeCell ref="C142:H142"/>
    <mergeCell ref="C143:F143"/>
    <mergeCell ref="G143:H143"/>
    <mergeCell ref="C133:F133"/>
    <mergeCell ref="G133:H133"/>
    <mergeCell ref="C134:F134"/>
    <mergeCell ref="G134:H134"/>
    <mergeCell ref="C135:F135"/>
    <mergeCell ref="G135:H135"/>
    <mergeCell ref="B136:F136"/>
    <mergeCell ref="G136:H136"/>
    <mergeCell ref="A137:H137"/>
    <mergeCell ref="C128:F128"/>
    <mergeCell ref="G128:H128"/>
    <mergeCell ref="C129:F129"/>
    <mergeCell ref="G129:H129"/>
    <mergeCell ref="C130:F130"/>
    <mergeCell ref="G130:H130"/>
    <mergeCell ref="B131:H131"/>
    <mergeCell ref="C132:F132"/>
    <mergeCell ref="G132:H132"/>
    <mergeCell ref="B123:H123"/>
    <mergeCell ref="C124:F124"/>
    <mergeCell ref="G124:H124"/>
    <mergeCell ref="C125:F125"/>
    <mergeCell ref="G125:H125"/>
    <mergeCell ref="C126:F126"/>
    <mergeCell ref="G126:H126"/>
    <mergeCell ref="C127:F127"/>
    <mergeCell ref="G127:H127"/>
    <mergeCell ref="A230:H230"/>
    <mergeCell ref="A229:H229"/>
    <mergeCell ref="A221:H221"/>
    <mergeCell ref="G55:H55"/>
    <mergeCell ref="C211:H211"/>
    <mergeCell ref="C212:H212"/>
    <mergeCell ref="C213:H213"/>
    <mergeCell ref="C214:H214"/>
    <mergeCell ref="A215:H217"/>
    <mergeCell ref="A223:H223"/>
    <mergeCell ref="A226:H226"/>
    <mergeCell ref="A227:H227"/>
    <mergeCell ref="A228:H228"/>
    <mergeCell ref="G97:H97"/>
    <mergeCell ref="C98:F98"/>
    <mergeCell ref="G98:H98"/>
    <mergeCell ref="C99:H99"/>
    <mergeCell ref="C106:F106"/>
    <mergeCell ref="G106:H106"/>
    <mergeCell ref="C107:F107"/>
    <mergeCell ref="G107:H107"/>
    <mergeCell ref="C108:F108"/>
    <mergeCell ref="G108:H108"/>
    <mergeCell ref="C109:F109"/>
    <mergeCell ref="A2:H2"/>
    <mergeCell ref="A4:H4"/>
    <mergeCell ref="A7:H7"/>
    <mergeCell ref="A12:H12"/>
    <mergeCell ref="A14:H14"/>
    <mergeCell ref="A5:H5"/>
    <mergeCell ref="C34:D34"/>
    <mergeCell ref="A9:H9"/>
    <mergeCell ref="C32:D32"/>
    <mergeCell ref="A18:C18"/>
    <mergeCell ref="A19:C19"/>
    <mergeCell ref="D19:H19"/>
    <mergeCell ref="D18:H18"/>
    <mergeCell ref="A21:C21"/>
    <mergeCell ref="A23:C23"/>
    <mergeCell ref="A26:C26"/>
    <mergeCell ref="D26:H26"/>
    <mergeCell ref="D23:H23"/>
    <mergeCell ref="D21:H21"/>
    <mergeCell ref="A24:C24"/>
    <mergeCell ref="A25:C25"/>
    <mergeCell ref="A16:H16"/>
    <mergeCell ref="A8:H8"/>
    <mergeCell ref="C33:D33"/>
    <mergeCell ref="A10:H10"/>
    <mergeCell ref="A29:H29"/>
    <mergeCell ref="G232:H232"/>
    <mergeCell ref="A233:C233"/>
    <mergeCell ref="G233:H233"/>
    <mergeCell ref="A232:C232"/>
    <mergeCell ref="A222:H222"/>
    <mergeCell ref="A220:H220"/>
    <mergeCell ref="A224:H224"/>
    <mergeCell ref="A225:H225"/>
    <mergeCell ref="C48:D48"/>
    <mergeCell ref="E48:H48"/>
    <mergeCell ref="A45:H45"/>
    <mergeCell ref="A202:H202"/>
    <mergeCell ref="B90:F90"/>
    <mergeCell ref="G56:H56"/>
    <mergeCell ref="G88:H88"/>
    <mergeCell ref="G89:H89"/>
    <mergeCell ref="G90:H90"/>
    <mergeCell ref="B88:F88"/>
    <mergeCell ref="B89:F89"/>
    <mergeCell ref="A200:H200"/>
    <mergeCell ref="A201:H201"/>
    <mergeCell ref="B58:H58"/>
    <mergeCell ref="G57:H57"/>
    <mergeCell ref="A41:H41"/>
    <mergeCell ref="A43:H43"/>
    <mergeCell ref="C46:D46"/>
    <mergeCell ref="E46:H46"/>
    <mergeCell ref="A54:H54"/>
    <mergeCell ref="G60:H60"/>
    <mergeCell ref="G61:H61"/>
    <mergeCell ref="A44:H44"/>
    <mergeCell ref="A20:C20"/>
    <mergeCell ref="D20:H20"/>
    <mergeCell ref="C11:E11"/>
    <mergeCell ref="C13:E13"/>
    <mergeCell ref="C93:F93"/>
    <mergeCell ref="B94:F94"/>
    <mergeCell ref="A91:H91"/>
    <mergeCell ref="A52:H52"/>
    <mergeCell ref="G93:H93"/>
    <mergeCell ref="G92:H92"/>
    <mergeCell ref="G94:H94"/>
    <mergeCell ref="G62:H62"/>
    <mergeCell ref="E47:H47"/>
    <mergeCell ref="B59:H59"/>
    <mergeCell ref="A50:H50"/>
    <mergeCell ref="B66:H66"/>
    <mergeCell ref="B67:H67"/>
    <mergeCell ref="G68:H68"/>
    <mergeCell ref="G69:H69"/>
    <mergeCell ref="G70:H70"/>
    <mergeCell ref="B73:H73"/>
    <mergeCell ref="B74:H74"/>
    <mergeCell ref="G75:H75"/>
    <mergeCell ref="D24:H24"/>
    <mergeCell ref="A35:H35"/>
    <mergeCell ref="D22:H22"/>
    <mergeCell ref="G32:H32"/>
    <mergeCell ref="A22:C22"/>
    <mergeCell ref="G33:H33"/>
    <mergeCell ref="G34:H34"/>
    <mergeCell ref="E33:F33"/>
    <mergeCell ref="E34:F34"/>
    <mergeCell ref="A31:H31"/>
    <mergeCell ref="A37:H37"/>
    <mergeCell ref="C38:D38"/>
    <mergeCell ref="E39:H39"/>
    <mergeCell ref="C40:D40"/>
    <mergeCell ref="E40:H40"/>
    <mergeCell ref="E38:H38"/>
    <mergeCell ref="E32:F32"/>
    <mergeCell ref="D25:H25"/>
    <mergeCell ref="C119:F119"/>
    <mergeCell ref="G119:H119"/>
    <mergeCell ref="C120:H120"/>
    <mergeCell ref="C121:H121"/>
    <mergeCell ref="C122:F122"/>
    <mergeCell ref="G109:H109"/>
    <mergeCell ref="B110:H110"/>
    <mergeCell ref="A95:H95"/>
    <mergeCell ref="B96:F96"/>
    <mergeCell ref="C100:H100"/>
    <mergeCell ref="C101:F101"/>
    <mergeCell ref="G101:H101"/>
    <mergeCell ref="B102:H102"/>
    <mergeCell ref="C103:F103"/>
    <mergeCell ref="G103:H103"/>
    <mergeCell ref="C104:F104"/>
    <mergeCell ref="G104:H104"/>
    <mergeCell ref="C105:F105"/>
    <mergeCell ref="G105:H105"/>
    <mergeCell ref="C97:F97"/>
    <mergeCell ref="G122:H122"/>
    <mergeCell ref="B84:H84"/>
    <mergeCell ref="G85:H85"/>
    <mergeCell ref="G86:H86"/>
    <mergeCell ref="G87:H87"/>
    <mergeCell ref="G80:H80"/>
    <mergeCell ref="A206:A208"/>
    <mergeCell ref="C206:C208"/>
    <mergeCell ref="A204:H204"/>
    <mergeCell ref="D205:F205"/>
    <mergeCell ref="D206:F208"/>
    <mergeCell ref="C111:F111"/>
    <mergeCell ref="G111:H111"/>
    <mergeCell ref="C112:F112"/>
    <mergeCell ref="G112:H112"/>
    <mergeCell ref="C113:F113"/>
    <mergeCell ref="G113:H113"/>
    <mergeCell ref="C114:F114"/>
    <mergeCell ref="G114:H114"/>
    <mergeCell ref="B115:F115"/>
    <mergeCell ref="G115:H115"/>
    <mergeCell ref="A116:H116"/>
    <mergeCell ref="B117:F117"/>
    <mergeCell ref="C118:F118"/>
    <mergeCell ref="G118:H118"/>
    <mergeCell ref="G63:H63"/>
    <mergeCell ref="G64:H64"/>
    <mergeCell ref="G65:H65"/>
    <mergeCell ref="G71:H71"/>
    <mergeCell ref="G72:H72"/>
    <mergeCell ref="G82:H82"/>
    <mergeCell ref="B78:H78"/>
    <mergeCell ref="B79:H79"/>
    <mergeCell ref="B83:H83"/>
    <mergeCell ref="G76:H76"/>
    <mergeCell ref="G77:H77"/>
    <mergeCell ref="G81:H81"/>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STONIENĖ, Gita | Turto bankas</dc:creator>
  <cp:lastModifiedBy>BUKAVICKIENĖ, Lina | Turto bankas</cp:lastModifiedBy>
  <cp:lastPrinted>2025-03-26T17:15:22Z</cp:lastPrinted>
  <dcterms:created xsi:type="dcterms:W3CDTF">2021-03-19T06:17:59Z</dcterms:created>
  <dcterms:modified xsi:type="dcterms:W3CDTF">2026-04-21T09:33:29Z</dcterms:modified>
</cp:coreProperties>
</file>